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08.01 - Quarterly Rate Tracker Submission\Water Division Deliverables\"/>
    </mc:Choice>
  </mc:AlternateContent>
  <bookViews>
    <workbookView xWindow="-120" yWindow="-120" windowWidth="38640" windowHeight="21120" firstSheet="1" activeTab="2"/>
  </bookViews>
  <sheets>
    <sheet name="Instructions" sheetId="22" r:id="rId1"/>
    <sheet name="Definitions" sheetId="25" r:id="rId2"/>
    <sheet name="Summary" sheetId="4" r:id="rId3"/>
    <sheet name="Rev Req't_yrs 1-3" sheetId="6" r:id="rId4"/>
    <sheet name="Bill_Impact" sheetId="26" r:id="rId5"/>
  </sheets>
  <externalReferences>
    <externalReference r:id="rId6"/>
    <externalReference r:id="rId7"/>
  </externalReferences>
  <definedNames>
    <definedName name="_xlnm._FilterDatabase" localSheetId="3" hidden="1">'Rev Req''t_yrs 1-3'!$A$1:$K$51</definedName>
    <definedName name="CAP">#REF!</definedName>
    <definedName name="Non_CAP">#REF!</definedName>
    <definedName name="_xlnm.Print_Area" localSheetId="0">Instructions!$A$1:$I$46</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6" l="1"/>
  <c r="P30" i="26" l="1"/>
  <c r="P32" i="26" s="1"/>
  <c r="E30" i="26"/>
  <c r="E32" i="26" s="1"/>
  <c r="G29" i="6" l="1"/>
  <c r="P33" i="26" l="1"/>
  <c r="P31" i="26"/>
  <c r="P29" i="26"/>
  <c r="P27" i="26"/>
  <c r="E31" i="26"/>
  <c r="E28" i="26"/>
  <c r="E27" i="26"/>
  <c r="E29" i="26"/>
  <c r="F29" i="26"/>
  <c r="J29" i="26"/>
  <c r="K29" i="26"/>
  <c r="M29" i="26" s="1"/>
  <c r="Q29" i="26"/>
  <c r="S29" i="26" s="1"/>
  <c r="U29" i="26"/>
  <c r="V29" i="26" s="1"/>
  <c r="Q31" i="26"/>
  <c r="S31" i="26" s="1"/>
  <c r="U31" i="26"/>
  <c r="V31" i="26" s="1"/>
  <c r="E33" i="26"/>
  <c r="F33" i="26"/>
  <c r="J33" i="26"/>
  <c r="K33" i="26"/>
  <c r="M33" i="26" s="1"/>
  <c r="Q33" i="26"/>
  <c r="S33" i="26" s="1"/>
  <c r="U33" i="26"/>
  <c r="V33" i="26" s="1"/>
  <c r="F27" i="6"/>
  <c r="F26" i="6"/>
  <c r="P28" i="26" l="1"/>
  <c r="F32" i="26"/>
  <c r="H32" i="26" s="1"/>
  <c r="F31" i="26"/>
  <c r="J31" i="26"/>
  <c r="K31" i="26" s="1"/>
  <c r="M31" i="26" s="1"/>
  <c r="X33" i="26"/>
  <c r="X31" i="26"/>
  <c r="X29" i="26"/>
  <c r="F30" i="26"/>
  <c r="H33" i="26"/>
  <c r="H31" i="26"/>
  <c r="H29" i="26"/>
  <c r="J32" i="26"/>
  <c r="K32" i="26" s="1"/>
  <c r="J30" i="26"/>
  <c r="K30" i="26" l="1"/>
  <c r="M32" i="26"/>
  <c r="H30" i="26"/>
  <c r="U30" i="26" l="1"/>
  <c r="V30" i="26" s="1"/>
  <c r="X30" i="26" s="1"/>
  <c r="Q30" i="26"/>
  <c r="S30" i="26" s="1"/>
  <c r="M30" i="26"/>
  <c r="U32" i="26" l="1"/>
  <c r="V32" i="26" s="1"/>
  <c r="X32" i="26" s="1"/>
  <c r="Q32" i="26"/>
  <c r="S32" i="26" s="1"/>
  <c r="P13" i="26" l="1"/>
  <c r="E13" i="26"/>
  <c r="U12" i="26" l="1"/>
  <c r="U13" i="26"/>
  <c r="U14" i="26"/>
  <c r="U15" i="26"/>
  <c r="U16" i="26"/>
  <c r="U17" i="26"/>
  <c r="U18" i="26"/>
  <c r="U19" i="26"/>
  <c r="U20" i="26"/>
  <c r="U21" i="26"/>
  <c r="U22" i="26"/>
  <c r="U23" i="26"/>
  <c r="U24" i="26"/>
  <c r="U25" i="26"/>
  <c r="U26" i="26"/>
  <c r="U27" i="26"/>
  <c r="U28" i="26"/>
  <c r="J12" i="26"/>
  <c r="J13" i="26"/>
  <c r="J14" i="26"/>
  <c r="J15" i="26"/>
  <c r="J16" i="26"/>
  <c r="J17" i="26"/>
  <c r="J18" i="26"/>
  <c r="J19" i="26"/>
  <c r="J20" i="26"/>
  <c r="J21" i="26"/>
  <c r="J22" i="26"/>
  <c r="J23" i="26"/>
  <c r="J24" i="26"/>
  <c r="J26" i="26"/>
  <c r="J27" i="26"/>
  <c r="J28" i="26"/>
  <c r="P26" i="26"/>
  <c r="E26" i="26"/>
  <c r="P17" i="26"/>
  <c r="E17" i="26"/>
  <c r="P25" i="26"/>
  <c r="P24" i="26"/>
  <c r="Q60" i="26" s="1"/>
  <c r="P21" i="26"/>
  <c r="P20" i="26"/>
  <c r="Q67" i="26" s="1"/>
  <c r="P19" i="26"/>
  <c r="Q55" i="26" s="1"/>
  <c r="P18" i="26"/>
  <c r="E23" i="26"/>
  <c r="E22" i="26"/>
  <c r="F58" i="26" s="1"/>
  <c r="Q61" i="26"/>
  <c r="Q56" i="26"/>
  <c r="Q62" i="26"/>
  <c r="Q63" i="26"/>
  <c r="Q54" i="26"/>
  <c r="F55" i="26"/>
  <c r="F56" i="26"/>
  <c r="F57" i="26"/>
  <c r="F59" i="26"/>
  <c r="F60" i="26"/>
  <c r="F62" i="26"/>
  <c r="F63" i="26"/>
  <c r="F67" i="26"/>
  <c r="F54" i="26"/>
  <c r="E18" i="26"/>
  <c r="E19" i="26"/>
  <c r="E20" i="26"/>
  <c r="E21" i="26"/>
  <c r="E24" i="26"/>
  <c r="E25" i="26"/>
  <c r="J25" i="26" s="1"/>
  <c r="F65" i="26"/>
  <c r="K19" i="6"/>
  <c r="F20" i="6"/>
  <c r="F21" i="6" s="1"/>
  <c r="K25" i="6"/>
  <c r="F61" i="26" l="1"/>
  <c r="Q57" i="26"/>
  <c r="P22" i="26"/>
  <c r="Q58" i="26" s="1"/>
  <c r="F64" i="26"/>
  <c r="Q65" i="26"/>
  <c r="F66" i="26"/>
  <c r="F22" i="6"/>
  <c r="P23" i="26" l="1"/>
  <c r="Q59" i="26" l="1"/>
  <c r="E16" i="26"/>
  <c r="E15" i="26"/>
  <c r="E12" i="26"/>
  <c r="E11" i="26"/>
  <c r="E6" i="26"/>
  <c r="E9" i="26" s="1"/>
  <c r="E5" i="26"/>
  <c r="E8" i="26" s="1"/>
  <c r="Q66" i="26" l="1"/>
  <c r="Q64" i="26"/>
  <c r="V28" i="26"/>
  <c r="X28" i="26" s="1"/>
  <c r="Q28" i="26"/>
  <c r="S28" i="26" s="1"/>
  <c r="E14" i="26"/>
  <c r="P14" i="26" l="1"/>
  <c r="P8" i="26"/>
  <c r="U8" i="26" s="1"/>
  <c r="P16" i="26"/>
  <c r="P15" i="26"/>
  <c r="P12" i="26"/>
  <c r="P11" i="26"/>
  <c r="P6" i="26"/>
  <c r="P9" i="26" s="1"/>
  <c r="U11" i="26"/>
  <c r="U10" i="26"/>
  <c r="P5" i="26"/>
  <c r="J10" i="26"/>
  <c r="F28" i="26" l="1"/>
  <c r="K28" i="26" l="1"/>
  <c r="E13" i="6" l="1"/>
  <c r="E7" i="6"/>
  <c r="G3" i="6"/>
  <c r="H3" i="6" s="1"/>
  <c r="F3" i="6"/>
  <c r="J11" i="26" l="1"/>
  <c r="K24" i="26"/>
  <c r="V27" i="26"/>
  <c r="V26" i="26"/>
  <c r="V24" i="26"/>
  <c r="V23" i="26"/>
  <c r="V22" i="26"/>
  <c r="V20" i="26"/>
  <c r="V19" i="26"/>
  <c r="V18" i="26"/>
  <c r="V17" i="26"/>
  <c r="V16" i="26"/>
  <c r="V14" i="26"/>
  <c r="V13" i="26"/>
  <c r="V12" i="26"/>
  <c r="V11" i="26"/>
  <c r="V10" i="26"/>
  <c r="X10" i="26" s="1"/>
  <c r="V7" i="26"/>
  <c r="Y6" i="26"/>
  <c r="X6" i="26"/>
  <c r="W6" i="26"/>
  <c r="V6" i="26"/>
  <c r="Q27" i="26"/>
  <c r="Q26" i="26"/>
  <c r="Q24" i="26"/>
  <c r="Q23" i="26"/>
  <c r="Q22" i="26"/>
  <c r="Q20" i="26"/>
  <c r="Q19" i="26"/>
  <c r="Q18" i="26"/>
  <c r="Q17" i="26"/>
  <c r="Q16" i="26"/>
  <c r="Q14" i="26"/>
  <c r="Q13" i="26"/>
  <c r="Q12" i="26"/>
  <c r="Q11" i="26"/>
  <c r="S11" i="26" s="1"/>
  <c r="T7" i="26"/>
  <c r="Q7" i="26"/>
  <c r="Q6" i="26"/>
  <c r="K27" i="26"/>
  <c r="K11" i="26"/>
  <c r="K10" i="26"/>
  <c r="K7" i="26"/>
  <c r="N6" i="26"/>
  <c r="K6" i="26"/>
  <c r="F7" i="26"/>
  <c r="H7" i="26" s="1"/>
  <c r="I7" i="26"/>
  <c r="F10" i="26"/>
  <c r="F11" i="26"/>
  <c r="F12" i="26"/>
  <c r="F13" i="26"/>
  <c r="F14" i="26"/>
  <c r="F16" i="26"/>
  <c r="F17" i="26"/>
  <c r="F18" i="26"/>
  <c r="F19" i="26"/>
  <c r="F20" i="26"/>
  <c r="F27" i="26"/>
  <c r="F34" i="26"/>
  <c r="G34" i="26" s="1"/>
  <c r="F35" i="26"/>
  <c r="G35" i="26" s="1"/>
  <c r="K23" i="26"/>
  <c r="Q10" i="26"/>
  <c r="X27" i="26" l="1"/>
  <c r="Y29" i="26"/>
  <c r="W29" i="26" s="1"/>
  <c r="Y30" i="26"/>
  <c r="S27" i="26"/>
  <c r="T29" i="26"/>
  <c r="R29" i="26" s="1"/>
  <c r="T30" i="26"/>
  <c r="N29" i="26"/>
  <c r="L29" i="26" s="1"/>
  <c r="N30" i="26"/>
  <c r="I29" i="26"/>
  <c r="G29" i="26" s="1"/>
  <c r="I30" i="26"/>
  <c r="G7" i="26"/>
  <c r="K22" i="26"/>
  <c r="Q8" i="26"/>
  <c r="F24" i="26"/>
  <c r="F23" i="26"/>
  <c r="F15" i="26"/>
  <c r="F8" i="26"/>
  <c r="R7" i="26"/>
  <c r="S7" i="26"/>
  <c r="L6" i="26"/>
  <c r="M6" i="26"/>
  <c r="I34" i="26"/>
  <c r="H34" i="26"/>
  <c r="I35" i="26"/>
  <c r="H35" i="26"/>
  <c r="T31" i="26" l="1"/>
  <c r="R30" i="26"/>
  <c r="Y31" i="26"/>
  <c r="W30" i="26"/>
  <c r="I31" i="26"/>
  <c r="G30" i="26"/>
  <c r="N31" i="26"/>
  <c r="L30" i="26"/>
  <c r="F22" i="26"/>
  <c r="Q9" i="26"/>
  <c r="T11" i="26" s="1"/>
  <c r="R11" i="26" s="1"/>
  <c r="F21" i="26"/>
  <c r="W31" i="26" l="1"/>
  <c r="Y32" i="26"/>
  <c r="R31" i="26"/>
  <c r="T32" i="26"/>
  <c r="L31" i="26"/>
  <c r="N32" i="26"/>
  <c r="I32" i="26"/>
  <c r="G31" i="26"/>
  <c r="K26" i="26"/>
  <c r="F26" i="26"/>
  <c r="Q15" i="26"/>
  <c r="K21" i="26"/>
  <c r="K17" i="26"/>
  <c r="K18" i="26"/>
  <c r="K19" i="26"/>
  <c r="Y33" i="26" l="1"/>
  <c r="W33" i="26" s="1"/>
  <c r="W32" i="26"/>
  <c r="R32" i="26"/>
  <c r="T33" i="26"/>
  <c r="R33" i="26" s="1"/>
  <c r="N33" i="26"/>
  <c r="L33" i="26" s="1"/>
  <c r="L32" i="26"/>
  <c r="I33" i="26"/>
  <c r="G33" i="26" s="1"/>
  <c r="G32" i="26"/>
  <c r="Q21" i="26"/>
  <c r="F25" i="26"/>
  <c r="K25" i="26"/>
  <c r="Q25" i="26" l="1"/>
  <c r="V21" i="26"/>
  <c r="K20" i="26"/>
  <c r="J8" i="26"/>
  <c r="K16" i="26"/>
  <c r="T27" i="26" l="1"/>
  <c r="R27" i="26" s="1"/>
  <c r="T28" i="26"/>
  <c r="R28" i="26" s="1"/>
  <c r="V8" i="26"/>
  <c r="V25" i="26"/>
  <c r="K9" i="26"/>
  <c r="K8" i="26"/>
  <c r="K14" i="26"/>
  <c r="K13" i="26"/>
  <c r="K12" i="26"/>
  <c r="F9" i="26" l="1"/>
  <c r="F6" i="26"/>
  <c r="V15" i="26"/>
  <c r="Y27" i="26" s="1"/>
  <c r="W27" i="26" s="1"/>
  <c r="V9" i="26"/>
  <c r="Y10" i="26" s="1"/>
  <c r="W10" i="26" s="1"/>
  <c r="K15" i="26"/>
  <c r="Y28" i="26" l="1"/>
  <c r="W28" i="26" s="1"/>
  <c r="U5" i="26"/>
  <c r="J5" i="26"/>
  <c r="U1" i="26" l="1"/>
  <c r="V51" i="26" l="1"/>
  <c r="V50" i="26"/>
  <c r="V49" i="26"/>
  <c r="V48" i="26"/>
  <c r="V47" i="26"/>
  <c r="V46" i="26"/>
  <c r="V45" i="26"/>
  <c r="V44" i="26"/>
  <c r="V43" i="26"/>
  <c r="V42" i="26"/>
  <c r="V41" i="26"/>
  <c r="V40" i="26"/>
  <c r="V39" i="26"/>
  <c r="V38" i="26"/>
  <c r="V37" i="26"/>
  <c r="V36" i="26"/>
  <c r="V35" i="26"/>
  <c r="V34" i="26"/>
  <c r="Q51" i="26"/>
  <c r="Q50" i="26"/>
  <c r="Q49" i="26"/>
  <c r="Q48" i="26"/>
  <c r="Q47" i="26"/>
  <c r="Q46" i="26"/>
  <c r="Q45" i="26"/>
  <c r="Q44" i="26"/>
  <c r="Q43" i="26"/>
  <c r="Q42" i="26"/>
  <c r="Q41" i="26"/>
  <c r="Q40" i="26"/>
  <c r="Q39" i="26"/>
  <c r="Q38" i="26"/>
  <c r="Q37" i="26"/>
  <c r="Q36" i="26"/>
  <c r="Q35" i="26"/>
  <c r="Q34" i="26"/>
  <c r="K51" i="26"/>
  <c r="K50" i="26"/>
  <c r="K49" i="26"/>
  <c r="K48" i="26"/>
  <c r="K47" i="26"/>
  <c r="K46" i="26"/>
  <c r="K45" i="26"/>
  <c r="K44" i="26"/>
  <c r="K43" i="26"/>
  <c r="K42" i="26"/>
  <c r="K41" i="26"/>
  <c r="K40" i="26"/>
  <c r="K39" i="26"/>
  <c r="K38" i="26"/>
  <c r="K37" i="26"/>
  <c r="K36" i="26"/>
  <c r="K35" i="26"/>
  <c r="K34" i="26"/>
  <c r="F51" i="26"/>
  <c r="F50" i="26"/>
  <c r="F49" i="26"/>
  <c r="F48" i="26"/>
  <c r="F47" i="26"/>
  <c r="F46" i="26"/>
  <c r="F45" i="26"/>
  <c r="F44" i="26"/>
  <c r="F43" i="26"/>
  <c r="F42" i="26"/>
  <c r="F41" i="26"/>
  <c r="F40" i="26"/>
  <c r="F39" i="26"/>
  <c r="F38" i="26"/>
  <c r="F37" i="26"/>
  <c r="F36" i="26"/>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D7" i="26" l="1"/>
  <c r="D6"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E24" i="4" s="1"/>
  <c r="N6" i="6"/>
  <c r="B22" i="4" s="1"/>
  <c r="N8" i="6"/>
  <c r="B24" i="4" s="1"/>
  <c r="N5" i="6"/>
  <c r="B21" i="4" s="1"/>
  <c r="X44" i="26"/>
  <c r="X43" i="26"/>
  <c r="X36" i="26"/>
  <c r="S48" i="26"/>
  <c r="S47" i="26"/>
  <c r="S40" i="26"/>
  <c r="S39" i="26"/>
  <c r="M50" i="26"/>
  <c r="M49" i="26"/>
  <c r="M42" i="26"/>
  <c r="M41" i="26"/>
  <c r="M34" i="26"/>
  <c r="H36" i="26"/>
  <c r="H48"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F5" i="26"/>
  <c r="M28" i="26" l="1"/>
  <c r="N28" i="26"/>
  <c r="L28" i="26" s="1"/>
  <c r="I28" i="26"/>
  <c r="H28" i="26"/>
  <c r="M27" i="26"/>
  <c r="M10" i="26"/>
  <c r="N10" i="26"/>
  <c r="L10" i="26" s="1"/>
  <c r="N27" i="26"/>
  <c r="L27" i="26" s="1"/>
  <c r="N8" i="26"/>
  <c r="L8" i="26" s="1"/>
  <c r="H27" i="26"/>
  <c r="H11" i="26"/>
  <c r="I11" i="26"/>
  <c r="G11" i="26" s="1"/>
  <c r="I8" i="26"/>
  <c r="G8" i="26" s="1"/>
  <c r="I27" i="26"/>
  <c r="G27" i="26" s="1"/>
  <c r="S12" i="26"/>
  <c r="S14" i="26"/>
  <c r="S24" i="26"/>
  <c r="T8" i="26"/>
  <c r="R8" i="26" s="1"/>
  <c r="T24" i="26"/>
  <c r="R24" i="26" s="1"/>
  <c r="S17" i="26"/>
  <c r="S20" i="26"/>
  <c r="S22" i="26"/>
  <c r="T10" i="26"/>
  <c r="R10" i="26" s="1"/>
  <c r="T26" i="26"/>
  <c r="R26" i="26" s="1"/>
  <c r="S19" i="26"/>
  <c r="S10" i="26"/>
  <c r="T12" i="26"/>
  <c r="R12" i="26" s="1"/>
  <c r="T16" i="26"/>
  <c r="R16" i="26" s="1"/>
  <c r="T19" i="26"/>
  <c r="R19" i="26" s="1"/>
  <c r="S13" i="26"/>
  <c r="S26" i="26"/>
  <c r="T14" i="26"/>
  <c r="R14" i="26" s="1"/>
  <c r="T17" i="26"/>
  <c r="R17" i="26" s="1"/>
  <c r="S18" i="26"/>
  <c r="T23" i="26"/>
  <c r="R23" i="26" s="1"/>
  <c r="S23" i="26"/>
  <c r="T18" i="26"/>
  <c r="R18" i="26" s="1"/>
  <c r="T22" i="26"/>
  <c r="R22" i="26" s="1"/>
  <c r="S6" i="26"/>
  <c r="T20" i="26"/>
  <c r="R20" i="26" s="1"/>
  <c r="T13" i="26"/>
  <c r="R13" i="26" s="1"/>
  <c r="S16" i="26"/>
  <c r="T6" i="26"/>
  <c r="R6" i="26" s="1"/>
  <c r="S8" i="26"/>
  <c r="T9" i="26"/>
  <c r="R9" i="26" s="1"/>
  <c r="S9" i="26"/>
  <c r="T15" i="26"/>
  <c r="R15" i="26" s="1"/>
  <c r="T21" i="26"/>
  <c r="R21" i="26" s="1"/>
  <c r="S15" i="26"/>
  <c r="T25" i="26"/>
  <c r="R25" i="26" s="1"/>
  <c r="S21" i="26"/>
  <c r="S25" i="26"/>
  <c r="X22" i="26"/>
  <c r="X12" i="26"/>
  <c r="X16" i="26"/>
  <c r="Y11" i="26"/>
  <c r="W11" i="26" s="1"/>
  <c r="X18" i="26"/>
  <c r="X20" i="26"/>
  <c r="Y13" i="26"/>
  <c r="W13" i="26" s="1"/>
  <c r="X14" i="26"/>
  <c r="Y7" i="26"/>
  <c r="W7" i="26" s="1"/>
  <c r="X24" i="26"/>
  <c r="Y18" i="26"/>
  <c r="W18" i="26" s="1"/>
  <c r="Y19" i="26"/>
  <c r="W19" i="26" s="1"/>
  <c r="X17" i="26"/>
  <c r="Y12" i="26"/>
  <c r="W12" i="26" s="1"/>
  <c r="X13" i="26"/>
  <c r="Y14" i="26"/>
  <c r="W14" i="26" s="1"/>
  <c r="X7" i="26"/>
  <c r="Y23" i="26"/>
  <c r="W23" i="26" s="1"/>
  <c r="Y16" i="26"/>
  <c r="W16" i="26" s="1"/>
  <c r="Y17" i="26"/>
  <c r="W17" i="26" s="1"/>
  <c r="Y26" i="26"/>
  <c r="W26" i="26" s="1"/>
  <c r="X11" i="26"/>
  <c r="Y20" i="26"/>
  <c r="W20" i="26" s="1"/>
  <c r="X19" i="26"/>
  <c r="X23" i="26"/>
  <c r="X26" i="26"/>
  <c r="Y22" i="26"/>
  <c r="W22" i="26" s="1"/>
  <c r="Y24" i="26"/>
  <c r="W24" i="26" s="1"/>
  <c r="Y21" i="26"/>
  <c r="W21" i="26" s="1"/>
  <c r="Y8" i="26"/>
  <c r="W8" i="26" s="1"/>
  <c r="X21" i="26"/>
  <c r="Y25" i="26"/>
  <c r="W25" i="26" s="1"/>
  <c r="X25" i="26"/>
  <c r="Y15" i="26"/>
  <c r="W15" i="26" s="1"/>
  <c r="X8" i="26"/>
  <c r="Y9" i="26"/>
  <c r="W9" i="26" s="1"/>
  <c r="X9" i="26"/>
  <c r="X15" i="26"/>
  <c r="N24" i="26"/>
  <c r="L24" i="26" s="1"/>
  <c r="N7" i="26"/>
  <c r="L7" i="26" s="1"/>
  <c r="M11" i="26"/>
  <c r="M16" i="26"/>
  <c r="M19" i="26"/>
  <c r="M7" i="26"/>
  <c r="M24" i="26"/>
  <c r="N12" i="26"/>
  <c r="L12" i="26" s="1"/>
  <c r="N11" i="26"/>
  <c r="L11" i="26" s="1"/>
  <c r="M20" i="26"/>
  <c r="M22" i="26"/>
  <c r="M14" i="26"/>
  <c r="N14" i="26"/>
  <c r="L14" i="26" s="1"/>
  <c r="N13" i="26"/>
  <c r="L13" i="26" s="1"/>
  <c r="M23" i="26"/>
  <c r="M13" i="26"/>
  <c r="N22" i="26"/>
  <c r="L22" i="26" s="1"/>
  <c r="M17" i="26"/>
  <c r="N16" i="26"/>
  <c r="L16" i="26" s="1"/>
  <c r="N23" i="26"/>
  <c r="L23" i="26" s="1"/>
  <c r="N18" i="26"/>
  <c r="L18" i="26" s="1"/>
  <c r="N17" i="26"/>
  <c r="L17" i="26" s="1"/>
  <c r="M18" i="26"/>
  <c r="M12" i="26"/>
  <c r="N26" i="26"/>
  <c r="L26" i="26" s="1"/>
  <c r="N20" i="26"/>
  <c r="L20" i="26" s="1"/>
  <c r="N19" i="26"/>
  <c r="L19" i="26" s="1"/>
  <c r="M26" i="26"/>
  <c r="N21" i="26"/>
  <c r="L21" i="26" s="1"/>
  <c r="M21" i="26"/>
  <c r="N25" i="26"/>
  <c r="L25" i="26" s="1"/>
  <c r="M25" i="26"/>
  <c r="N9" i="26"/>
  <c r="L9" i="26" s="1"/>
  <c r="M8" i="26"/>
  <c r="M9" i="26"/>
  <c r="N15" i="26"/>
  <c r="L15" i="26" s="1"/>
  <c r="M15" i="26"/>
  <c r="H19" i="26"/>
  <c r="I26" i="26"/>
  <c r="G26" i="26" s="1"/>
  <c r="I10" i="26"/>
  <c r="G10" i="26" s="1"/>
  <c r="I9" i="26"/>
  <c r="G9" i="26" s="1"/>
  <c r="H24" i="26"/>
  <c r="H16" i="26"/>
  <c r="I24" i="26"/>
  <c r="G24" i="26" s="1"/>
  <c r="H10" i="26"/>
  <c r="I22" i="26"/>
  <c r="G22" i="26" s="1"/>
  <c r="I19" i="26"/>
  <c r="G19" i="26" s="1"/>
  <c r="H6" i="26"/>
  <c r="I6" i="26"/>
  <c r="G6" i="26" s="1"/>
  <c r="I16" i="26"/>
  <c r="G16" i="26" s="1"/>
  <c r="H14" i="26"/>
  <c r="I12" i="26"/>
  <c r="G12" i="26" s="1"/>
  <c r="H26" i="26"/>
  <c r="H13" i="26"/>
  <c r="I20" i="26"/>
  <c r="G20" i="26" s="1"/>
  <c r="I15" i="26"/>
  <c r="G15" i="26" s="1"/>
  <c r="H20" i="26"/>
  <c r="I13" i="26"/>
  <c r="G13" i="26" s="1"/>
  <c r="H18" i="26"/>
  <c r="H23" i="26"/>
  <c r="I18" i="26"/>
  <c r="G18" i="26" s="1"/>
  <c r="I23" i="26"/>
  <c r="G23" i="26" s="1"/>
  <c r="H17" i="26"/>
  <c r="H22" i="26"/>
  <c r="H12" i="26"/>
  <c r="I14" i="26"/>
  <c r="G14" i="26" s="1"/>
  <c r="I17" i="26"/>
  <c r="G17" i="26" s="1"/>
  <c r="I21" i="26"/>
  <c r="G21" i="26" s="1"/>
  <c r="H8" i="26"/>
  <c r="H15" i="26"/>
  <c r="H9" i="26"/>
  <c r="I25" i="26"/>
  <c r="G25" i="26" s="1"/>
  <c r="H21" i="26"/>
  <c r="H25" i="26"/>
  <c r="H7" i="4"/>
  <c r="T7" i="4"/>
  <c r="P11" i="4"/>
  <c r="V11" i="4"/>
  <c r="D11" i="4"/>
  <c r="J11" i="4"/>
  <c r="U11" i="4"/>
  <c r="I11" i="4"/>
  <c r="O11" i="4"/>
  <c r="C11" i="4"/>
  <c r="E11" i="4"/>
  <c r="K11" i="4"/>
  <c r="H11" i="4"/>
  <c r="W11" i="4"/>
  <c r="Q11" i="4"/>
  <c r="T11" i="4"/>
  <c r="N11" i="4"/>
  <c r="B11" i="4"/>
  <c r="P10" i="4"/>
  <c r="N9" i="4"/>
  <c r="T9" i="4"/>
  <c r="V9" i="4"/>
  <c r="W12" i="4"/>
  <c r="V10" i="4"/>
  <c r="P9" i="4"/>
  <c r="B7" i="4"/>
  <c r="D22" i="4"/>
  <c r="C25" i="4"/>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Q12" i="4"/>
  <c r="D10" i="4"/>
  <c r="D12" i="4"/>
  <c r="D9" i="4"/>
  <c r="C10" i="4"/>
  <c r="C12" i="4"/>
  <c r="C9" i="4"/>
  <c r="E10" i="4"/>
  <c r="E12" i="4"/>
  <c r="E9" i="4"/>
  <c r="H50" i="26"/>
  <c r="H49" i="26"/>
  <c r="H47" i="26"/>
  <c r="H46" i="26"/>
  <c r="H45" i="26"/>
  <c r="H44" i="26"/>
  <c r="S41" i="26"/>
  <c r="S49" i="26"/>
  <c r="M35" i="26"/>
  <c r="M43" i="26"/>
  <c r="M51" i="26"/>
  <c r="X37" i="26"/>
  <c r="X45" i="26"/>
  <c r="S34" i="26"/>
  <c r="S42" i="26"/>
  <c r="S50" i="26"/>
  <c r="M36" i="26"/>
  <c r="M44" i="26"/>
  <c r="X38" i="26"/>
  <c r="X46" i="26"/>
  <c r="H43" i="26"/>
  <c r="H42" i="26"/>
  <c r="S35" i="26"/>
  <c r="S43" i="26"/>
  <c r="S51" i="26"/>
  <c r="M37" i="26"/>
  <c r="M45" i="26"/>
  <c r="X39" i="26"/>
  <c r="X47" i="26"/>
  <c r="H41" i="26"/>
  <c r="S36" i="26"/>
  <c r="S44" i="26"/>
  <c r="M38" i="26"/>
  <c r="M46" i="26"/>
  <c r="X40" i="26"/>
  <c r="X48" i="26"/>
  <c r="H39" i="26"/>
  <c r="H40" i="26"/>
  <c r="H38" i="26"/>
  <c r="S37" i="26"/>
  <c r="S45" i="26"/>
  <c r="M39" i="26"/>
  <c r="M47" i="26"/>
  <c r="X41" i="26"/>
  <c r="X49" i="26"/>
  <c r="H37" i="26"/>
  <c r="S38" i="26"/>
  <c r="S46" i="26"/>
  <c r="M40" i="26"/>
  <c r="M48" i="26"/>
  <c r="X34" i="26"/>
  <c r="X42" i="26"/>
  <c r="X50" i="26"/>
  <c r="H51" i="26"/>
  <c r="X35" i="26"/>
  <c r="X51" i="26"/>
  <c r="G28" i="26" l="1"/>
  <c r="B28" i="4"/>
  <c r="C28" i="4" s="1"/>
  <c r="Q13" i="4"/>
  <c r="D25" i="4"/>
  <c r="U13" i="4"/>
  <c r="W13" i="4"/>
  <c r="V13" i="4"/>
  <c r="P13" i="4"/>
  <c r="N13" i="4"/>
  <c r="N14" i="4" s="1"/>
  <c r="T13" i="4"/>
  <c r="T14" i="4" s="1"/>
  <c r="W15" i="4" a="1"/>
  <c r="K13" i="4"/>
  <c r="B13" i="4"/>
  <c r="B14" i="4" s="1"/>
  <c r="H13" i="4"/>
  <c r="H14" i="4" s="1"/>
  <c r="E25" i="4"/>
  <c r="I13" i="4"/>
  <c r="O13" i="4"/>
  <c r="J13" i="4"/>
  <c r="E13" i="4"/>
  <c r="C13" i="4"/>
  <c r="D13" i="4"/>
  <c r="I14" i="4" l="1"/>
  <c r="D14" i="4"/>
  <c r="O14" i="4"/>
  <c r="V14" i="4"/>
  <c r="U14" i="4"/>
  <c r="C14" i="4"/>
  <c r="P14" i="4"/>
  <c r="W14" i="4"/>
  <c r="E14" i="4"/>
  <c r="K14" i="4"/>
  <c r="Q14" i="4"/>
  <c r="J14" i="4"/>
  <c r="B29" i="4"/>
  <c r="V15" i="4"/>
  <c r="U15" i="4"/>
  <c r="C27" i="4"/>
  <c r="W15" i="4"/>
  <c r="T15" i="4"/>
  <c r="D27" i="4"/>
  <c r="N15" i="4"/>
  <c r="O15" i="4"/>
  <c r="P15" i="4"/>
  <c r="E15" i="4" a="1"/>
  <c r="E15" i="4" s="1"/>
  <c r="B15" i="4"/>
  <c r="H15" i="4"/>
  <c r="K15" i="4" a="1"/>
  <c r="K15" i="4" s="1"/>
  <c r="I15" i="4"/>
  <c r="J15" i="4"/>
  <c r="D15" i="4"/>
  <c r="Q15" i="4" a="1"/>
  <c r="Q15" i="4" s="1"/>
  <c r="C15" i="4"/>
  <c r="I36" i="26" l="1"/>
  <c r="I37" i="26" l="1"/>
  <c r="G36" i="26"/>
  <c r="G37" i="26" l="1"/>
  <c r="I38" i="26"/>
  <c r="G38" i="26" l="1"/>
  <c r="I39" i="26"/>
  <c r="I40" i="26" l="1"/>
  <c r="G39" i="26"/>
  <c r="G40" i="26" l="1"/>
  <c r="I41" i="26"/>
  <c r="I42" i="26" l="1"/>
  <c r="G41" i="26"/>
  <c r="G42" i="26" l="1"/>
  <c r="I43" i="26"/>
  <c r="G43" i="26" l="1"/>
  <c r="I44" i="26"/>
  <c r="G44" i="26" l="1"/>
  <c r="I45" i="26"/>
  <c r="I46" i="26" l="1"/>
  <c r="G45" i="26"/>
  <c r="G46" i="26" l="1"/>
  <c r="I47" i="26"/>
  <c r="G47" i="26" l="1"/>
  <c r="I48" i="26"/>
  <c r="G48" i="26" l="1"/>
  <c r="I49" i="26"/>
  <c r="I50" i="26" l="1"/>
  <c r="G49" i="26"/>
  <c r="I51" i="26" l="1"/>
  <c r="G51" i="26" s="1"/>
  <c r="G50" i="26"/>
  <c r="T34" i="26" l="1"/>
  <c r="T35" i="26" l="1"/>
  <c r="R34" i="26"/>
  <c r="Y34" i="26" l="1"/>
  <c r="R35" i="26"/>
  <c r="T36" i="26"/>
  <c r="T37" i="26" l="1"/>
  <c r="R36" i="26"/>
  <c r="W34" i="26"/>
  <c r="Y35" i="26"/>
  <c r="N34" i="26"/>
  <c r="L34" i="26" l="1"/>
  <c r="N35" i="26"/>
  <c r="W35" i="26"/>
  <c r="Y36" i="26"/>
  <c r="R37" i="26"/>
  <c r="T38" i="26"/>
  <c r="T39" i="26" l="1"/>
  <c r="R38" i="26"/>
  <c r="W36" i="26"/>
  <c r="Y37" i="26"/>
  <c r="N36" i="26"/>
  <c r="L35" i="26"/>
  <c r="L36" i="26" l="1"/>
  <c r="N37" i="26"/>
  <c r="Y38" i="26"/>
  <c r="W37" i="26"/>
  <c r="T40" i="26"/>
  <c r="R39" i="26"/>
  <c r="R40" i="26" l="1"/>
  <c r="T41" i="26"/>
  <c r="L37" i="26"/>
  <c r="N38" i="26"/>
  <c r="Y39" i="26"/>
  <c r="W38" i="26"/>
  <c r="W39" i="26" l="1"/>
  <c r="Y40" i="26"/>
  <c r="R41" i="26"/>
  <c r="T42" i="26"/>
  <c r="N39" i="26"/>
  <c r="L38" i="26"/>
  <c r="W40" i="26" l="1"/>
  <c r="Y41" i="26"/>
  <c r="N40" i="26"/>
  <c r="L39" i="26"/>
  <c r="R42" i="26"/>
  <c r="T43" i="26"/>
  <c r="R43" i="26" l="1"/>
  <c r="T44" i="26"/>
  <c r="L40" i="26"/>
  <c r="N41" i="26"/>
  <c r="W41" i="26"/>
  <c r="Y42" i="26"/>
  <c r="Y43" i="26" l="1"/>
  <c r="W42" i="26"/>
  <c r="N42" i="26"/>
  <c r="L41" i="26"/>
  <c r="R44" i="26"/>
  <c r="T45" i="26"/>
  <c r="R45" i="26" l="1"/>
  <c r="T46" i="26"/>
  <c r="L42" i="26"/>
  <c r="N43" i="26"/>
  <c r="Y44" i="26"/>
  <c r="W43" i="26"/>
  <c r="R46" i="26" l="1"/>
  <c r="T47" i="26"/>
  <c r="Y45" i="26"/>
  <c r="W44" i="26"/>
  <c r="N44" i="26"/>
  <c r="L43" i="26"/>
  <c r="N45" i="26" l="1"/>
  <c r="L44" i="26"/>
  <c r="W45" i="26"/>
  <c r="Y46" i="26"/>
  <c r="T48" i="26"/>
  <c r="R47" i="26"/>
  <c r="Y47" i="26" l="1"/>
  <c r="W46" i="26"/>
  <c r="R48" i="26"/>
  <c r="T49" i="26"/>
  <c r="N46" i="26"/>
  <c r="L45" i="26"/>
  <c r="N47" i="26" l="1"/>
  <c r="L46" i="26"/>
  <c r="R49" i="26"/>
  <c r="T50" i="26"/>
  <c r="Y48" i="26"/>
  <c r="W47" i="26"/>
  <c r="W48" i="26" l="1"/>
  <c r="Y49" i="26"/>
  <c r="R50" i="26"/>
  <c r="T51" i="26"/>
  <c r="R51" i="26" s="1"/>
  <c r="L47" i="26"/>
  <c r="N48" i="26"/>
  <c r="N49" i="26" l="1"/>
  <c r="L48" i="26"/>
  <c r="W49" i="26"/>
  <c r="Y50" i="26"/>
  <c r="W50" i="26" l="1"/>
  <c r="Y51" i="26"/>
  <c r="N50" i="26"/>
  <c r="L49" i="26"/>
  <c r="W51" i="26" l="1"/>
  <c r="L50" i="26"/>
  <c r="N51" i="26"/>
  <c r="L51" i="26" s="1"/>
  <c r="C29" i="4" l="1"/>
  <c r="D28" i="4" l="1"/>
  <c r="E28" i="4" l="1"/>
  <c r="E29" i="4" s="1"/>
  <c r="E27" i="4"/>
  <c r="D29"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B4" authorId="2" shapeId="0">
      <text>
        <r>
          <rPr>
            <sz val="11"/>
            <color theme="1"/>
            <rFont val="Calibri"/>
            <family val="2"/>
            <scheme val="minor"/>
          </rPr>
          <t>Most recent filing that shows latest Revenue Requirement</t>
        </r>
      </text>
    </comment>
    <comment ref="E4" authorId="3" shapeId="0">
      <text>
        <r>
          <rPr>
            <sz val="11"/>
            <color theme="1"/>
            <rFont val="Calibri"/>
            <family val="2"/>
            <scheme val="minor"/>
          </rPr>
          <t>Input total authorized revenue at beginning of the year</t>
        </r>
      </text>
    </comment>
    <comment ref="J5" authorId="4" shapeId="0">
      <text>
        <r>
          <rPr>
            <b/>
            <sz val="9"/>
            <color indexed="81"/>
            <rFont val="Tahoma"/>
            <family val="2"/>
          </rPr>
          <t>Gomez, Marcus:</t>
        </r>
        <r>
          <rPr>
            <sz val="9"/>
            <color indexed="81"/>
            <rFont val="Tahoma"/>
            <family val="2"/>
          </rPr>
          <t xml:space="preserve">
Eff Date: 2/19/21
Updated to 1/1/2022 for "Summary" tab purposes</t>
        </r>
      </text>
    </comment>
    <comment ref="J6" authorId="4" shapeId="0">
      <text>
        <r>
          <rPr>
            <b/>
            <sz val="9"/>
            <color indexed="81"/>
            <rFont val="Tahoma"/>
            <family val="2"/>
          </rPr>
          <t>Gomez, Marcus:</t>
        </r>
        <r>
          <rPr>
            <sz val="9"/>
            <color indexed="81"/>
            <rFont val="Tahoma"/>
            <family val="2"/>
          </rPr>
          <t xml:space="preserve">
Eff Date: 1/1/19
Updated to 1/1/2022 for "Summary" tab purposes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<sst xmlns="http://schemas.openxmlformats.org/spreadsheetml/2006/main" count="254" uniqueCount="116">
  <si>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</si>
  <si>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</si>
  <si>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</si>
  <si>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</si>
  <si>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</si>
  <si>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</si>
  <si>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</si>
  <si>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</si>
  <si>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</si>
  <si>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</si>
  <si>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</si>
  <si>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</si>
  <si>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</si>
  <si>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</si>
  <si>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</si>
  <si>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</si>
  <si>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</si>
  <si>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</si>
  <si>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</si>
  <si>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</si>
  <si>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</si>
  <si>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</si>
  <si>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</si>
  <si>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</si>
  <si>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</si>
  <si>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</si>
  <si>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</si>
  <si>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</si>
  <si>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</si>
  <si>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</si>
  <si>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</si>
  <si>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</si>
  <si>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</si>
  <si>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</si>
  <si>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</si>
  <si>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</si>
  <si>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</si>
  <si>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</si>
  <si>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</si>
  <si>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</si>
  <si>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</si>
  <si>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</si>
  <si>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</si>
  <si>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</si>
  <si>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</si>
  <si>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</si>
  <si>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</si>
  <si>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</si>
  <si>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</si>
  <si>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</si>
  <si>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</si>
  <si>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</si>
  <si>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</si>
  <si>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</si>
  <si>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District</t>
  </si>
  <si>
    <t>Non-CAP</t>
  </si>
  <si>
    <t>Credit</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</si>
  <si>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</si>
  <si>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</si>
  <si>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</si>
  <si>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</si>
  <si>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</si>
  <si>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</si>
  <si>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</si>
  <si>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</si>
  <si>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</si>
  <si>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</si>
  <si>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</si>
  <si>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</si>
  <si>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</si>
  <si>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</si>
  <si>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</si>
  <si>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</si>
  <si>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</si>
  <si>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</si>
  <si>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Last Adoped Revenue Requirement</t>
  </si>
  <si>
    <t>CAP Surcharge</t>
  </si>
  <si>
    <t>CAP Discount</t>
  </si>
  <si>
    <t>1842-W</t>
  </si>
  <si>
    <t>D.23-06-024</t>
  </si>
  <si>
    <t>D.19-05-044</t>
  </si>
  <si>
    <t>1900-W</t>
  </si>
  <si>
    <t>TPRCCMA</t>
  </si>
  <si>
    <t>SLTMA</t>
  </si>
  <si>
    <t>CEMA-ECP</t>
  </si>
  <si>
    <t>D.23-06-025</t>
  </si>
  <si>
    <t>2018 CoC True-Up</t>
  </si>
  <si>
    <t>GRABA</t>
  </si>
  <si>
    <t>2018 CoC True-Up (Expiration)</t>
  </si>
  <si>
    <t>GRABA (Expiration)</t>
  </si>
  <si>
    <t>SLTMA (Expiration)</t>
  </si>
  <si>
    <t>CEMA-ECP (Expiration)</t>
  </si>
  <si>
    <t>TPRCCMA (Expiration)</t>
  </si>
  <si>
    <t>1901-W</t>
  </si>
  <si>
    <t>2025 Increase (2023 GRC)</t>
  </si>
  <si>
    <t>2024 Step Increase (2020 GRC)</t>
  </si>
  <si>
    <t>2023 Step Increase (2020 GRC)</t>
  </si>
  <si>
    <t>1908-W</t>
  </si>
  <si>
    <t>Interim Rate True-Up</t>
  </si>
  <si>
    <t>Interim Rate True-Up (Expiration)</t>
  </si>
  <si>
    <t>A.23-08-010</t>
  </si>
  <si>
    <t>2023 SRM</t>
  </si>
  <si>
    <t>2024 SRM</t>
  </si>
  <si>
    <t>2024 Supply Offset</t>
  </si>
  <si>
    <t>1920-W</t>
  </si>
  <si>
    <t>1921-WA</t>
  </si>
  <si>
    <t>1931-W</t>
  </si>
  <si>
    <t>2026 Increase (2023 GRC)</t>
  </si>
  <si>
    <t>1938-W</t>
  </si>
  <si>
    <t>WRAM/ MCBA Amortization</t>
  </si>
  <si>
    <t>WRAM/ MCBA Amortization (Expiration)</t>
  </si>
  <si>
    <t>1898-W</t>
  </si>
  <si>
    <t>1941-W</t>
  </si>
  <si>
    <t>Tax Private Letter Ruling</t>
  </si>
  <si>
    <t>2024 Supply Offset 2</t>
  </si>
  <si>
    <t>1943-W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</si>
</sst>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quot;$&quot;#,##0.00"/>
    <numFmt numFmtId="165" formatCode="0.000%"/>
    <numFmt numFmtId="166" formatCode="&quot;$&quot;#,##0"/>
    <numFmt numFmtId="167"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0" fontId="2"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0" fontId="0" fillId="0" borderId="0" xfId="0" applyAlignment="1">
      <alignment wrapText="1"/>
    </xf>
    <xf numFmtId="0" fontId="0" fillId="2" borderId="0" xfId="0" applyFill="1"/>
    <xf numFmtId="166" fontId="0" fillId="0" borderId="0" xfId="0" applyNumberFormat="1" applyAlignment="1">
      <alignment horizontal="center"/>
    </xf>
    <xf numFmtId="166"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6" fontId="0" fillId="3" borderId="0" xfId="0" applyNumberFormat="1" applyFill="1" applyAlignment="1">
      <alignment horizontal="center"/>
    </xf>
    <xf numFmtId="0" fontId="0" fillId="3" borderId="0" xfId="0" applyFill="1" applyAlignment="1">
      <alignment horizontal="center"/>
    </xf>
    <xf numFmtId="166"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2" fillId="0" borderId="12" xfId="0" applyFont="1" applyBorder="1" applyAlignment="1">
      <alignment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6"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3" fillId="0" borderId="0" xfId="1" applyNumberFormat="1" applyFont="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5"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7" fontId="2" fillId="0" borderId="7" xfId="1" applyNumberFormat="1" applyFont="1" applyBorder="1" applyAlignment="1">
      <alignment horizontal="center"/>
    </xf>
    <xf numFmtId="167" fontId="2" fillId="0" borderId="6" xfId="1" applyNumberFormat="1" applyFont="1" applyBorder="1" applyAlignment="1">
      <alignment horizontal="center"/>
    </xf>
    <xf numFmtId="167" fontId="2" fillId="0" borderId="16" xfId="1" applyNumberFormat="1" applyFont="1" applyBorder="1" applyAlignment="1">
      <alignment horizontal="center"/>
    </xf>
    <xf numFmtId="167" fontId="2" fillId="0" borderId="17" xfId="1" applyNumberFormat="1" applyFont="1" applyBorder="1" applyAlignment="1">
      <alignment horizontal="center"/>
    </xf>
    <xf numFmtId="0" fontId="2" fillId="0" borderId="0" xfId="0" applyFont="1" applyAlignment="1">
      <alignment horizontal="center"/>
    </xf>
    <xf numFmtId="166"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3" borderId="0" xfId="0" applyFill="1" applyAlignment="1">
      <alignment wrapText="1"/>
    </xf>
    <xf numFmtId="0" fontId="0" fillId="2" borderId="0" xfId="0" applyFill="1" applyAlignment="1">
      <alignment wrapText="1"/>
    </xf>
    <xf numFmtId="0" fontId="0" fillId="2" borderId="0" xfId="0" applyFill="1"/>
    <xf numFmtId="166" fontId="0" fillId="2" borderId="0" xfId="0" applyNumberFormat="1" applyFill="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0" fontId="2" fillId="0" borderId="0" xfId="0" applyFont="1" applyFill="1" applyAlignment="1">
      <alignment horizontal="center" wrapText="1"/>
    </xf>
    <xf numFmtId="0" fontId="0" fillId="2" borderId="0" xfId="0" applyFill="1" applyAlignment="1"/>
    <xf numFmtId="43" fontId="0" fillId="0" borderId="0" xfId="2" applyFont="1" applyAlignment="1">
      <alignment horizontal="center"/>
    </xf>
    <xf numFmtId="14" fontId="5" fillId="2" borderId="0" xfId="0"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6" fontId="2" fillId="0" borderId="0" xfId="0" applyNumberFormat="1" applyFont="1" applyAlignment="1">
      <alignment horizontal="center"/>
    </xf>
    <xf numFmtId="0" fontId="7" fillId="4" borderId="0" xfId="0" applyFont="1" applyFill="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L17" sqref="L17"/>
    </sheetView>
  </sheetViews>
  <sheetFormatPr defaultRowHeight="15" x14ac:dyDescent="0.25"/>
  <cols>
    <col min="1" max="1" width="15" customWidth="1"/>
    <col min="9" max="9" width="9.140625" customWidth="1"/>
  </cols>
  <sheetData>
    <row r="1" spans="1:1" x14ac:dyDescent="0.25">
      <c r="A1" s="29" t="s">
        <v>0</v>
      </c>
    </row>
    <row r="3" spans="1:1" x14ac:dyDescent="0.25">
      <c r="A3" s="29" t="s">
        <v>1</v>
      </c>
    </row>
    <row r="4" spans="1:1" x14ac:dyDescent="0.25">
      <c r="A4" s="11" t="s">
        <v>2</v>
      </c>
    </row>
    <row r="5" spans="1:1" x14ac:dyDescent="0.25">
      <c r="A5" s="30" t="s">
        <v>3</v>
      </c>
    </row>
    <row r="6" spans="1:1" x14ac:dyDescent="0.25">
      <c r="A6" s="31" t="s">
        <v>4</v>
      </c>
    </row>
    <row r="8" spans="1:1" x14ac:dyDescent="0.25">
      <c r="A8" s="4" t="s">
        <v>5</v>
      </c>
    </row>
    <row r="9" spans="1:1" x14ac:dyDescent="0.25">
      <c r="A9" s="32" t="s">
        <v>6</v>
      </c>
    </row>
    <row r="10" spans="1:1" x14ac:dyDescent="0.25">
      <c r="A10" s="32" t="s">
        <v>7</v>
      </c>
    </row>
    <row r="11" spans="1:1" x14ac:dyDescent="0.25">
      <c r="A11" s="33" t="s">
        <v>8</v>
      </c>
    </row>
    <row r="12" spans="1:1" x14ac:dyDescent="0.25">
      <c r="A12" s="33" t="s">
        <v>9</v>
      </c>
    </row>
    <row r="13" spans="1:1" x14ac:dyDescent="0.25">
      <c r="A13" s="33" t="s">
        <v>10</v>
      </c>
    </row>
    <row r="14" spans="1:1" x14ac:dyDescent="0.25">
      <c r="A14" s="33" t="s">
        <v>11</v>
      </c>
    </row>
    <row r="15" spans="1:1" x14ac:dyDescent="0.25">
      <c r="A15" s="32" t="s">
        <v>12</v>
      </c>
    </row>
    <row r="16" spans="1:1" x14ac:dyDescent="0.25">
      <c r="A16" s="33" t="s">
        <v>13</v>
      </c>
    </row>
    <row r="17" spans="1:1" x14ac:dyDescent="0.25">
      <c r="A17" s="33" t="s">
        <v>14</v>
      </c>
    </row>
    <row r="18" spans="1:1" x14ac:dyDescent="0.25">
      <c r="A18" s="33" t="s">
        <v>15</v>
      </c>
    </row>
    <row r="19" spans="1:1" x14ac:dyDescent="0.25">
      <c r="A19" s="33" t="s">
        <v>16</v>
      </c>
    </row>
    <row r="20" spans="1:1" x14ac:dyDescent="0.25">
      <c r="A20" s="33" t="s">
        <v>17</v>
      </c>
    </row>
    <row r="21" spans="1:1" x14ac:dyDescent="0.25">
      <c r="A21" s="32" t="s">
        <v>18</v>
      </c>
    </row>
    <row r="22" spans="1:1" x14ac:dyDescent="0.25">
      <c r="A22" s="32"/>
    </row>
    <row r="23" spans="1:1" x14ac:dyDescent="0.25">
      <c r="A23" s="1" t="s">
        <v>19</v>
      </c>
    </row>
    <row r="24" spans="1:1" x14ac:dyDescent="0.25">
      <c r="A24" s="32" t="s">
        <v>20</v>
      </c>
    </row>
    <row r="25" spans="1:1" x14ac:dyDescent="0.25">
      <c r="A25" s="32" t="s">
        <v>21</v>
      </c>
    </row>
    <row r="26" spans="1:1" x14ac:dyDescent="0.25">
      <c r="A26" s="32" t="s">
        <v>22</v>
      </c>
    </row>
    <row r="27" spans="1:1" x14ac:dyDescent="0.25">
      <c r="A27" s="32" t="s">
        <v>23</v>
      </c>
    </row>
    <row r="28" spans="1:1" x14ac:dyDescent="0.25">
      <c r="A28" s="33" t="s">
        <v>24</v>
      </c>
    </row>
    <row r="40" spans="1:1" x14ac:dyDescent="0.25">
      <c r="A40" s="3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15" sqref="A15"/>
    </sheetView>
  </sheetViews>
  <sheetFormatPr defaultRowHeight="15" x14ac:dyDescent="0.25"/>
  <cols>
    <col min="1" max="1" width="74.85546875" customWidth="1"/>
  </cols>
  <sheetData>
    <row r="1" spans="1:1" x14ac:dyDescent="0.25">
      <c r="A1" s="46" t="s">
        <v>25</v>
      </c>
    </row>
    <row r="2" spans="1:1" x14ac:dyDescent="0.25">
      <c r="A2" s="46" t="s">
        <v>70</v>
      </c>
    </row>
    <row r="3" spans="1:1" x14ac:dyDescent="0.25">
      <c r="A3" s="47" t="s">
        <v>71</v>
      </c>
    </row>
    <row r="4" spans="1:1" x14ac:dyDescent="0.25">
      <c r="A4" s="47" t="s">
        <v>26</v>
      </c>
    </row>
    <row r="5" spans="1:1" x14ac:dyDescent="0.25">
      <c r="A5" s="47" t="s">
        <v>73</v>
      </c>
    </row>
    <row r="6" spans="1:1" x14ac:dyDescent="0.25">
      <c r="A6" s="47" t="s">
        <v>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85" zoomScaleNormal="85" workbookViewId="0">
      <selection activeCell="H27" sqref="H27"/>
    </sheetView>
  </sheetViews>
  <sheetFormatPr defaultRowHeight="15" x14ac:dyDescent="0.25"/>
  <cols>
    <col min="1" max="1" width="24.85546875" customWidth="1"/>
    <col min="2" max="2" width="16.28515625" customWidth="1"/>
    <col min="3" max="5" width="12.570312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3"/>
      <c r="C3" s="3"/>
      <c r="D3" s="3"/>
    </row>
    <row r="4" spans="1:23" x14ac:dyDescent="0.25">
      <c r="A4" s="96" t="s">
        <v>63</v>
      </c>
      <c r="B4" s="97"/>
      <c r="C4" s="97"/>
      <c r="D4" s="97"/>
      <c r="E4" s="98"/>
      <c r="G4" s="96" t="s">
        <v>60</v>
      </c>
      <c r="H4" s="97"/>
      <c r="I4" s="97"/>
      <c r="J4" s="97"/>
      <c r="K4" s="98"/>
      <c r="M4" s="96" t="s">
        <v>61</v>
      </c>
      <c r="N4" s="97"/>
      <c r="O4" s="97"/>
      <c r="P4" s="97"/>
      <c r="Q4" s="98"/>
      <c r="S4" s="96" t="s">
        <v>62</v>
      </c>
      <c r="T4" s="97"/>
      <c r="U4" s="97"/>
      <c r="V4" s="97"/>
      <c r="W4" s="98"/>
    </row>
    <row r="5" spans="1:23" ht="15.75" thickBot="1" x14ac:dyDescent="0.3">
      <c r="A5" s="99"/>
      <c r="B5" s="100"/>
      <c r="C5" s="100"/>
      <c r="D5" s="100"/>
      <c r="E5" s="101"/>
      <c r="G5" s="99"/>
      <c r="H5" s="100"/>
      <c r="I5" s="100"/>
      <c r="J5" s="100"/>
      <c r="K5" s="101"/>
      <c r="M5" s="99"/>
      <c r="N5" s="100"/>
      <c r="O5" s="100"/>
      <c r="P5" s="100"/>
      <c r="Q5" s="101"/>
      <c r="S5" s="99"/>
      <c r="T5" s="100"/>
      <c r="U5" s="100"/>
      <c r="V5" s="100"/>
      <c r="W5" s="101"/>
    </row>
    <row r="6" spans="1:23" x14ac:dyDescent="0.25">
      <c r="A6" s="73"/>
      <c r="B6" s="3" t="s">
        <v>29</v>
      </c>
      <c r="D6" s="71"/>
      <c r="E6" s="65"/>
      <c r="G6" s="73"/>
      <c r="H6" s="3" t="s">
        <v>29</v>
      </c>
      <c r="J6" s="71"/>
      <c r="K6" s="65"/>
      <c r="M6" s="73"/>
      <c r="N6" s="3" t="s">
        <v>29</v>
      </c>
      <c r="P6" s="71"/>
      <c r="Q6" s="65"/>
      <c r="S6" s="73"/>
      <c r="T6" s="3" t="s">
        <v>29</v>
      </c>
      <c r="V6" s="71"/>
      <c r="W6" s="65"/>
    </row>
    <row r="7" spans="1:23" ht="15.75" thickBot="1" x14ac:dyDescent="0.3">
      <c r="A7" s="74" t="str">
        <f>CONCATENATE("Bill Beginning"," ",'Rev Req''t_yrs 1-3'!$E3)</f>
        <v>Bill Beginning 2023</v>
      </c>
      <c r="B7" s="20">
        <f>Bill_Impact!F5</f>
        <v>820.28399999999999</v>
      </c>
      <c r="D7" s="71"/>
      <c r="E7" s="66"/>
      <c r="G7" s="74" t="str">
        <f>CONCATENATE("Bill Beginning"," ",'Rev Req''t_yrs 1-3'!$E3)</f>
        <v>Bill Beginning 2023</v>
      </c>
      <c r="H7" s="20">
        <f>Bill_Impact!K5</f>
        <v>820.28399999999999</v>
      </c>
      <c r="J7" s="71"/>
      <c r="K7" s="66"/>
      <c r="M7" s="74" t="str">
        <f>CONCATENATE("Bill Beginning"," ",'Rev Req''t_yrs 1-3'!$E3)</f>
        <v>Bill Beginning 2023</v>
      </c>
      <c r="N7" s="20">
        <f>Bill_Impact!Q5</f>
        <v>628.29600000000005</v>
      </c>
      <c r="P7" s="71"/>
      <c r="Q7" s="66"/>
      <c r="S7" s="74" t="str">
        <f>CONCATENATE("Bill Beginning"," ",'Rev Req''t_yrs 1-3'!$E3)</f>
        <v>Bill Beginning 2023</v>
      </c>
      <c r="T7" s="20">
        <f>Bill_Impact!V5</f>
        <v>628.29600000000005</v>
      </c>
      <c r="V7" s="71"/>
      <c r="W7" s="66"/>
    </row>
    <row r="8" spans="1:23" x14ac:dyDescent="0.25">
      <c r="A8" s="6"/>
      <c r="B8" s="62">
        <f>'Rev Req''t_yrs 1-3'!$E3</f>
        <v>2023</v>
      </c>
      <c r="C8" s="62">
        <f>'Rev Req''t_yrs 1-3'!$F3</f>
        <v>2024</v>
      </c>
      <c r="D8" s="62">
        <f>'Rev Req''t_yrs 1-3'!$G3</f>
        <v>2025</v>
      </c>
      <c r="E8" s="61">
        <f>'Rev Req''t_yrs 1-3'!$H3</f>
        <v>2026</v>
      </c>
      <c r="G8" s="6"/>
      <c r="H8" s="62">
        <f>'Rev Req''t_yrs 1-3'!$E3</f>
        <v>2023</v>
      </c>
      <c r="I8" s="62">
        <f>'Rev Req''t_yrs 1-3'!$F3</f>
        <v>2024</v>
      </c>
      <c r="J8" s="62">
        <f>'Rev Req''t_yrs 1-3'!$G3</f>
        <v>2025</v>
      </c>
      <c r="K8" s="61">
        <f>'Rev Req''t_yrs 1-3'!$H3</f>
        <v>2026</v>
      </c>
      <c r="M8" s="6"/>
      <c r="N8" s="62">
        <f>'Rev Req''t_yrs 1-3'!$E3</f>
        <v>2023</v>
      </c>
      <c r="O8" s="62">
        <f>'Rev Req''t_yrs 1-3'!$F3</f>
        <v>2024</v>
      </c>
      <c r="P8" s="62">
        <f>'Rev Req''t_yrs 1-3'!$G3</f>
        <v>2025</v>
      </c>
      <c r="Q8" s="61">
        <f>'Rev Req''t_yrs 1-3'!$H3</f>
        <v>2026</v>
      </c>
      <c r="S8" s="6"/>
      <c r="T8" s="62">
        <f>'Rev Req''t_yrs 1-3'!$E3</f>
        <v>2023</v>
      </c>
      <c r="U8" s="62">
        <f>'Rev Req''t_yrs 1-3'!$F3</f>
        <v>2024</v>
      </c>
      <c r="V8" s="62">
        <f>'Rev Req''t_yrs 1-3'!$G3</f>
        <v>2025</v>
      </c>
      <c r="W8" s="61">
        <f>'Rev Req''t_yrs 1-3'!$H3</f>
        <v>2026</v>
      </c>
    </row>
    <row r="9" spans="1:23" x14ac:dyDescent="0.25">
      <c r="A9" s="27" t="s">
        <v>66</v>
      </c>
      <c r="B9" s="5">
        <f>SUMIFS(Bill_Impact!$F$6:$F$51,Bill_Impact!$D$6:$D$51,Summary!B$8,Bill_Impact!$A$6:$A$51,Summary!$A9)</f>
        <v>116.29619999999994</v>
      </c>
      <c r="C9" s="5">
        <f>SUMIFS(Bill_Impact!$F$6:$F$51,Bill_Impact!$D$6:$D$51,Summary!C$8,Bill_Impact!$A$6:$A$51,Summary!$A9)</f>
        <v>107.11980000000014</v>
      </c>
      <c r="D9" s="5">
        <f>SUMIFS(Bill_Impact!$F$6:$F$51,Bill_Impact!$D$6:$D$51,Summary!D$8,Bill_Impact!$A$6:$A$51,Summary!$A9)</f>
        <v>-15.228000000000002</v>
      </c>
      <c r="E9" s="72">
        <f>SUMIFS(Bill_Impact!$F$6:$F$51,Bill_Impact!$D$6:$D$51,Summary!E$8,Bill_Impact!$A$6:$A$51,Summary!$A9)</f>
        <v>-51.083999999999996</v>
      </c>
      <c r="G9" s="27" t="s">
        <v>66</v>
      </c>
      <c r="H9" s="5">
        <f>SUMIFS(Bill_Impact!$K$6:$K$51,Bill_Impact!$D$6:$D$51,Summary!H$8,Bill_Impact!$A$6:$A$51,Summary!$A9)</f>
        <v>-110.71980000000008</v>
      </c>
      <c r="I9" s="5">
        <f>SUMIFS(Bill_Impact!$K$6:$K$51,Bill_Impact!$D$6:$D$51,Summary!I$8,Bill_Impact!$A$6:$A$51,Summary!$A9)</f>
        <v>107.11980000000014</v>
      </c>
      <c r="J9" s="5">
        <f>SUMIFS(Bill_Impact!$K$6:$K$51,Bill_Impact!$D$6:$D$51,Summary!J$8,Bill_Impact!$A$6:$A$51,Summary!$A9)</f>
        <v>-15.228000000000002</v>
      </c>
      <c r="K9" s="72">
        <f>SUMIFS(Bill_Impact!$K$6:$K$51,Bill_Impact!$D$6:$D$51,Summary!K$8,Bill_Impact!$A$6:$A$51,Summary!$A9)</f>
        <v>-51.083999999999996</v>
      </c>
      <c r="M9" s="27" t="s">
        <v>66</v>
      </c>
      <c r="N9" s="5">
        <f>SUMIFS(Bill_Impact!$Q$6:$Q$51,Bill_Impact!$D$6:$D$51,Summary!N$8,Bill_Impact!$A$6:$A$51,Summary!$A9)</f>
        <v>75.61079999999987</v>
      </c>
      <c r="O9" s="5">
        <f>SUMIFS(Bill_Impact!$Q$6:$Q$51,Bill_Impact!$D$6:$D$51,Summary!O$8,Bill_Impact!$A$6:$A$51,Summary!$A9)</f>
        <v>77.533200000000036</v>
      </c>
      <c r="P9" s="5">
        <f>SUMIFS(Bill_Impact!$Q$6:$Q$51,Bill_Impact!$D$6:$D$51,Summary!P$8,Bill_Impact!$A$6:$A$51,Summary!$A9)</f>
        <v>-10.152000000000001</v>
      </c>
      <c r="Q9" s="72">
        <f>SUMIFS(Bill_Impact!$Q$6:$Q$51,Bill_Impact!$D$6:$D$51,Summary!Q$8,Bill_Impact!$A$6:$A$51,Summary!$A9)</f>
        <v>-34.055999999999997</v>
      </c>
      <c r="S9" s="27" t="s">
        <v>66</v>
      </c>
      <c r="T9" s="5">
        <f>SUMIFS(Bill_Impact!$V$6:$V$51,Bill_Impact!$D$6:$D$51,Summary!T$8,Bill_Impact!$A$6:$A$51,Summary!$A9)</f>
        <v>-144.13320000000016</v>
      </c>
      <c r="U9" s="5">
        <f>SUMIFS(Bill_Impact!$V$6:$V$51,Bill_Impact!$D$6:$D$51,Summary!U$8,Bill_Impact!$A$6:$A$51,Summary!$A9)</f>
        <v>77.533200000000036</v>
      </c>
      <c r="V9" s="5">
        <f>SUMIFS(Bill_Impact!$V$6:$V$51,Bill_Impact!$D$6:$D$51,Summary!V$8,Bill_Impact!$A$6:$A$51,Summary!$A9)</f>
        <v>-10.152000000000001</v>
      </c>
      <c r="W9" s="72">
        <f>SUMIFS(Bill_Impact!$V$6:$V$51,Bill_Impact!$D$6:$D$51,Summary!W$8,Bill_Impact!$A$6:$A$51,Summary!$A9)</f>
        <v>-34.055999999999997</v>
      </c>
    </row>
    <row r="10" spans="1:23" x14ac:dyDescent="0.25">
      <c r="A10" s="27" t="s">
        <v>67</v>
      </c>
      <c r="B10" s="5">
        <f>SUMIFS(Bill_Impact!$F$6:$F$51,Bill_Impact!$D$6:$D$51,Summary!B$8,Bill_Impact!$A$6:$A$51,Summary!$A10)</f>
        <v>0</v>
      </c>
      <c r="C10" s="5">
        <f>SUMIFS(Bill_Impact!$F$6:$F$51,Bill_Impact!$D$6:$D$51,Summary!C$8,Bill_Impact!$A$6:$A$51,Summary!$A10)</f>
        <v>0</v>
      </c>
      <c r="D10" s="5">
        <f>SUMIFS(Bill_Impact!$F$6:$F$51,Bill_Impact!$D$6:$D$51,Summary!D$8,Bill_Impact!$A$6:$A$51,Summary!$A10)</f>
        <v>0</v>
      </c>
      <c r="E10" s="72">
        <f>SUMIFS(Bill_Impact!$F$6:$F$51,Bill_Impact!$D$6:$D$51,Summary!E$8,Bill_Impact!$A$6:$A$51,Summary!$A10)</f>
        <v>0</v>
      </c>
      <c r="G10" s="27" t="s">
        <v>67</v>
      </c>
      <c r="H10" s="5">
        <f>SUMIFS(Bill_Impact!$K$6:$K$51,Bill_Impact!$D$6:$D$51,Summary!H$8,Bill_Impact!$A$6:$A$51,Summary!$A10)</f>
        <v>0</v>
      </c>
      <c r="I10" s="5">
        <f>SUMIFS(Bill_Impact!$K$6:$K$51,Bill_Impact!$D$6:$D$51,Summary!I$8,Bill_Impact!$A$6:$A$51,Summary!$A10)</f>
        <v>0</v>
      </c>
      <c r="J10" s="5">
        <f>SUMIFS(Bill_Impact!$K$6:$K$51,Bill_Impact!$D$6:$D$51,Summary!J$8,Bill_Impact!$A$6:$A$51,Summary!$A10)</f>
        <v>0</v>
      </c>
      <c r="K10" s="72">
        <f>SUMIFS(Bill_Impact!$K$6:$K$51,Bill_Impact!$D$6:$D$51,Summary!K$8,Bill_Impact!$A$6:$A$51,Summary!$A10)</f>
        <v>0</v>
      </c>
      <c r="M10" s="27" t="s">
        <v>67</v>
      </c>
      <c r="N10" s="5">
        <f>SUMIFS(Bill_Impact!$Q$6:$Q$51,Bill_Impact!$D$6:$D$51,Summary!N$8,Bill_Impact!$A$6:$A$51,Summary!$A10)</f>
        <v>0</v>
      </c>
      <c r="O10" s="5">
        <f>SUMIFS(Bill_Impact!$Q$6:$Q$51,Bill_Impact!$D$6:$D$51,Summary!O$8,Bill_Impact!$A$6:$A$51,Summary!$A10)</f>
        <v>0</v>
      </c>
      <c r="P10" s="5">
        <f>SUMIFS(Bill_Impact!$Q$6:$Q$51,Bill_Impact!$D$6:$D$51,Summary!P$8,Bill_Impact!$A$6:$A$51,Summary!$A10)</f>
        <v>0</v>
      </c>
      <c r="Q10" s="72">
        <f>SUMIFS(Bill_Impact!$Q$6:$Q$51,Bill_Impact!$D$6:$D$51,Summary!Q$8,Bill_Impact!$A$6:$A$51,Summary!$A10)</f>
        <v>0</v>
      </c>
      <c r="S10" s="27" t="s">
        <v>67</v>
      </c>
      <c r="T10" s="5">
        <f>SUMIFS(Bill_Impact!$V$6:$V$51,Bill_Impact!$D$6:$D$51,Summary!T$8,Bill_Impact!$A$6:$A$51,Summary!$A10)</f>
        <v>0</v>
      </c>
      <c r="U10" s="5">
        <f>SUMIFS(Bill_Impact!$V$6:$V$51,Bill_Impact!$D$6:$D$51,Summary!U$8,Bill_Impact!$A$6:$A$51,Summary!$A10)</f>
        <v>0</v>
      </c>
      <c r="V10" s="5">
        <f>SUMIFS(Bill_Impact!$V$6:$V$51,Bill_Impact!$D$6:$D$51,Summary!V$8,Bill_Impact!$A$6:$A$51,Summary!$A10)</f>
        <v>0</v>
      </c>
      <c r="W10" s="72">
        <f>SUMIFS(Bill_Impact!$V$6:$V$51,Bill_Impact!$D$6:$D$51,Summary!W$8,Bill_Impact!$A$6:$A$51,Summary!$A10)</f>
        <v>0</v>
      </c>
    </row>
    <row r="11" spans="1:23" x14ac:dyDescent="0.25">
      <c r="A11" s="27" t="s">
        <v>69</v>
      </c>
      <c r="B11" s="5">
        <f>SUMIFS(Bill_Impact!$F$6:$F$51,Bill_Impact!$D$6:$D$51,Summary!B$8,Bill_Impact!$A$6:$A$51,Summary!$A11)</f>
        <v>0</v>
      </c>
      <c r="C11" s="5">
        <f>SUMIFS(Bill_Impact!$F$6:$F$51,Bill_Impact!$D$6:$D$51,Summary!C$8,Bill_Impact!$A$6:$A$51,Summary!$A11)</f>
        <v>0</v>
      </c>
      <c r="D11" s="5">
        <f>SUMIFS(Bill_Impact!$F$6:$F$51,Bill_Impact!$D$6:$D$51,Summary!D$8,Bill_Impact!$A$6:$A$51,Summary!$A11)</f>
        <v>58.187999999999874</v>
      </c>
      <c r="E11" s="72">
        <f>SUMIFS(Bill_Impact!$F$6:$F$51,Bill_Impact!$D$6:$D$51,Summary!E$8,Bill_Impact!$A$6:$A$51,Summary!$A11)</f>
        <v>0</v>
      </c>
      <c r="G11" s="27" t="s">
        <v>68</v>
      </c>
      <c r="H11" s="5">
        <f>SUMIFS(Bill_Impact!$K$6:$K$51,Bill_Impact!$D$6:$D$51,Summary!H$8,Bill_Impact!$A$6:$A$51,Summary!$A11)</f>
        <v>0</v>
      </c>
      <c r="I11" s="5">
        <f>SUMIFS(Bill_Impact!$K$6:$K$51,Bill_Impact!$D$6:$D$51,Summary!I$8,Bill_Impact!$A$6:$A$51,Summary!$A11)</f>
        <v>0</v>
      </c>
      <c r="J11" s="5">
        <f>SUMIFS(Bill_Impact!$K$6:$K$51,Bill_Impact!$D$6:$D$51,Summary!J$8,Bill_Impact!$A$6:$A$51,Summary!$A11)</f>
        <v>58.187999999999874</v>
      </c>
      <c r="K11" s="72">
        <f>SUMIFS(Bill_Impact!$K$6:$K$51,Bill_Impact!$D$6:$D$51,Summary!K$8,Bill_Impact!$A$6:$A$51,Summary!$A11)</f>
        <v>0</v>
      </c>
      <c r="M11" s="27" t="s">
        <v>68</v>
      </c>
      <c r="N11" s="5">
        <f>SUMIFS(Bill_Impact!$Q$6:$Q$51,Bill_Impact!$D$6:$D$51,Summary!N$8,Bill_Impact!$A$6:$A$51,Summary!$A11)</f>
        <v>0</v>
      </c>
      <c r="O11" s="5">
        <f>SUMIFS(Bill_Impact!$Q$6:$Q$51,Bill_Impact!$D$6:$D$51,Summary!O$8,Bill_Impact!$A$6:$A$51,Summary!$A11)</f>
        <v>0</v>
      </c>
      <c r="P11" s="5">
        <f>SUMIFS(Bill_Impact!$Q$6:$Q$51,Bill_Impact!$D$6:$D$51,Summary!P$8,Bill_Impact!$A$6:$A$51,Summary!$A11)</f>
        <v>43.75200000000001</v>
      </c>
      <c r="Q11" s="72">
        <f>SUMIFS(Bill_Impact!$Q$6:$Q$51,Bill_Impact!$D$6:$D$51,Summary!Q$8,Bill_Impact!$A$6:$A$51,Summary!$A11)</f>
        <v>0</v>
      </c>
      <c r="S11" s="27" t="s">
        <v>68</v>
      </c>
      <c r="T11" s="5">
        <f>SUMIFS(Bill_Impact!$V$6:$V$51,Bill_Impact!$D$6:$D$51,Summary!T$8,Bill_Impact!$A$6:$A$51,Summary!$A11)</f>
        <v>0</v>
      </c>
      <c r="U11" s="5">
        <f>SUMIFS(Bill_Impact!$V$6:$V$51,Bill_Impact!$D$6:$D$51,Summary!U$8,Bill_Impact!$A$6:$A$51,Summary!$A11)</f>
        <v>0</v>
      </c>
      <c r="V11" s="5">
        <f>SUMIFS(Bill_Impact!$V$6:$V$51,Bill_Impact!$D$6:$D$51,Summary!V$8,Bill_Impact!$A$6:$A$51,Summary!$A11)</f>
        <v>43.75200000000001</v>
      </c>
      <c r="W11" s="72">
        <f>SUMIFS(Bill_Impact!$V$6:$V$51,Bill_Impact!$D$6:$D$51,Summary!W$8,Bill_Impact!$A$6:$A$51,Summary!$A11)</f>
        <v>0</v>
      </c>
    </row>
    <row r="12" spans="1:23" x14ac:dyDescent="0.25">
      <c r="A12" s="27" t="s">
        <v>47</v>
      </c>
      <c r="B12" s="5">
        <f>SUMIFS(Bill_Impact!$F$6:$F$51,Bill_Impact!$D$6:$D$51,Summary!B$8,Bill_Impact!$A$6:$A$51,Summary!$A12)</f>
        <v>0</v>
      </c>
      <c r="C12" s="5">
        <f>SUMIFS(Bill_Impact!$F$6:$F$51,Bill_Impact!$D$6:$D$51,Summary!C$8,Bill_Impact!$A$6:$A$51,Summary!$A12)</f>
        <v>0</v>
      </c>
      <c r="D12" s="5">
        <f>SUMIFS(Bill_Impact!$F$6:$F$51,Bill_Impact!$D$6:$D$51,Summary!D$8,Bill_Impact!$A$6:$A$51,Summary!$A12)</f>
        <v>0</v>
      </c>
      <c r="E12" s="72">
        <f>SUMIFS(Bill_Impact!$F$6:$F$51,Bill_Impact!$D$6:$D$51,Summary!E$8,Bill_Impact!$A$6:$A$51,Summary!$A12)</f>
        <v>40.991999999999962</v>
      </c>
      <c r="G12" s="27" t="s">
        <v>47</v>
      </c>
      <c r="H12" s="5">
        <f>SUMIFS(Bill_Impact!$K$6:$K$51,Bill_Impact!$D$6:$D$51,Summary!H$8,Bill_Impact!$A$6:$A$51,Summary!$A12)</f>
        <v>0</v>
      </c>
      <c r="I12" s="5">
        <f>SUMIFS(Bill_Impact!$K$6:$K$51,Bill_Impact!$D$6:$D$51,Summary!I$8,Bill_Impact!$A$6:$A$51,Summary!$A12)</f>
        <v>0</v>
      </c>
      <c r="J12" s="5">
        <f>SUMIFS(Bill_Impact!$K$6:$K$51,Bill_Impact!$D$6:$D$51,Summary!J$8,Bill_Impact!$A$6:$A$51,Summary!$A12)</f>
        <v>0</v>
      </c>
      <c r="K12" s="72">
        <f>SUMIFS(Bill_Impact!$K$6:$K$51,Bill_Impact!$D$6:$D$51,Summary!K$8,Bill_Impact!$A$6:$A$51,Summary!$A12)</f>
        <v>40.991999999999962</v>
      </c>
      <c r="M12" s="27" t="s">
        <v>47</v>
      </c>
      <c r="N12" s="5">
        <f>SUMIFS(Bill_Impact!$Q$6:$Q$51,Bill_Impact!$D$6:$D$51,Summary!N$8,Bill_Impact!$A$6:$A$51,Summary!$A12)</f>
        <v>0</v>
      </c>
      <c r="O12" s="5">
        <f>SUMIFS(Bill_Impact!$Q$6:$Q$51,Bill_Impact!$D$6:$D$51,Summary!O$8,Bill_Impact!$A$6:$A$51,Summary!$A12)</f>
        <v>0</v>
      </c>
      <c r="P12" s="5">
        <f>SUMIFS(Bill_Impact!$Q$6:$Q$51,Bill_Impact!$D$6:$D$51,Summary!P$8,Bill_Impact!$A$6:$A$51,Summary!$A12)</f>
        <v>0</v>
      </c>
      <c r="Q12" s="72">
        <f>SUMIFS(Bill_Impact!$Q$6:$Q$51,Bill_Impact!$D$6:$D$51,Summary!Q$8,Bill_Impact!$A$6:$A$51,Summary!$A12)</f>
        <v>31.127999999999929</v>
      </c>
      <c r="S12" s="27" t="s">
        <v>47</v>
      </c>
      <c r="T12" s="5">
        <f>SUMIFS(Bill_Impact!$V$6:$V$51,Bill_Impact!$D$6:$D$51,Summary!T$8,Bill_Impact!$A$6:$A$51,Summary!$A12)</f>
        <v>0</v>
      </c>
      <c r="U12" s="5">
        <f>SUMIFS(Bill_Impact!$V$6:$V$51,Bill_Impact!$D$6:$D$51,Summary!U$8,Bill_Impact!$A$6:$A$51,Summary!$A12)</f>
        <v>0</v>
      </c>
      <c r="V12" s="5">
        <f>SUMIFS(Bill_Impact!$V$6:$V$51,Bill_Impact!$D$6:$D$51,Summary!V$8,Bill_Impact!$A$6:$A$51,Summary!$A12)</f>
        <v>0</v>
      </c>
      <c r="W12" s="72">
        <f>SUMIFS(Bill_Impact!$V$6:$V$51,Bill_Impact!$D$6:$D$51,Summary!W$8,Bill_Impact!$A$6:$A$51,Summary!$A12)</f>
        <v>31.127999999999929</v>
      </c>
    </row>
    <row r="13" spans="1:23" ht="15.75" thickBot="1" x14ac:dyDescent="0.3">
      <c r="A13" s="17" t="s">
        <v>30</v>
      </c>
      <c r="B13" s="18">
        <f>SUM(B9:B12)</f>
        <v>116.29619999999994</v>
      </c>
      <c r="C13" s="18">
        <f>SUM(C9:C12)</f>
        <v>107.11980000000014</v>
      </c>
      <c r="D13" s="18">
        <f>SUM(D9:D12)</f>
        <v>42.959999999999873</v>
      </c>
      <c r="E13" s="19">
        <f>SUM(E9:E12)</f>
        <v>-10.092000000000034</v>
      </c>
      <c r="G13" s="17" t="s">
        <v>30</v>
      </c>
      <c r="H13" s="18">
        <f>SUM(H9:H12)</f>
        <v>-110.71980000000008</v>
      </c>
      <c r="I13" s="18">
        <f>SUM(I9:I12)</f>
        <v>107.11980000000014</v>
      </c>
      <c r="J13" s="18">
        <f>SUM(J9:J12)</f>
        <v>42.959999999999873</v>
      </c>
      <c r="K13" s="19">
        <f>SUM(K9:K12)</f>
        <v>-10.092000000000034</v>
      </c>
      <c r="M13" s="17" t="s">
        <v>30</v>
      </c>
      <c r="N13" s="18">
        <f>SUM(N9:N12)</f>
        <v>75.61079999999987</v>
      </c>
      <c r="O13" s="18">
        <f>SUM(O9:O12)</f>
        <v>77.533200000000036</v>
      </c>
      <c r="P13" s="18">
        <f>SUM(P9:P12)</f>
        <v>33.600000000000009</v>
      </c>
      <c r="Q13" s="19">
        <f>SUM(Q9:Q12)</f>
        <v>-2.9280000000000683</v>
      </c>
      <c r="S13" s="17" t="s">
        <v>30</v>
      </c>
      <c r="T13" s="18">
        <f>SUM(T9:T12)</f>
        <v>-144.13320000000016</v>
      </c>
      <c r="U13" s="18">
        <f>SUM(U9:U12)</f>
        <v>77.533200000000036</v>
      </c>
      <c r="V13" s="18">
        <f>SUM(V9:V12)</f>
        <v>33.600000000000009</v>
      </c>
      <c r="W13" s="19">
        <f>SUM(W9:W12)</f>
        <v>-2.9280000000000683</v>
      </c>
    </row>
    <row r="14" spans="1:23" ht="32.25" customHeight="1" x14ac:dyDescent="0.25">
      <c r="A14" s="75" t="s">
        <v>34</v>
      </c>
      <c r="B14" s="78">
        <f>(B13/B7)</f>
        <v>0.14177553140131946</v>
      </c>
      <c r="C14" s="78">
        <f>+C13/(B13+B7)</f>
        <v>0.11437333396542032</v>
      </c>
      <c r="D14" s="78">
        <f>+D13/(C13+B13+B7)</f>
        <v>4.1161253233687717E-2</v>
      </c>
      <c r="E14" s="79">
        <f>+E13/(D13+C13+B13+B7)</f>
        <v>-9.2871735409420023E-3</v>
      </c>
      <c r="G14" s="75" t="s">
        <v>34</v>
      </c>
      <c r="H14" s="78">
        <f>(H13/H7)</f>
        <v>-0.13497739807188738</v>
      </c>
      <c r="I14" s="78">
        <f>+I13/(H13+H7)</f>
        <v>0.15096562086982426</v>
      </c>
      <c r="J14" s="78">
        <f>+J13/(I13+H13+H7)</f>
        <v>5.2602965161555597E-2</v>
      </c>
      <c r="K14" s="79">
        <f>+K13/(J13+I13+H13+H7)</f>
        <v>-1.1739743428675167E-2</v>
      </c>
      <c r="M14" s="75" t="s">
        <v>34</v>
      </c>
      <c r="N14" s="78">
        <f>(N13/N7)</f>
        <v>0.12034264104816816</v>
      </c>
      <c r="O14" s="78">
        <f>+O13/(N13+N7)</f>
        <v>0.1101469683202379</v>
      </c>
      <c r="P14" s="78">
        <f>+P13/(O13+N13+N7)</f>
        <v>4.2997542997543013E-2</v>
      </c>
      <c r="Q14" s="79">
        <f>+Q13/(P13+O13+N13+N7)</f>
        <v>-3.5924617196702842E-3</v>
      </c>
      <c r="S14" s="75" t="s">
        <v>34</v>
      </c>
      <c r="T14" s="78">
        <f>(T13/T7)</f>
        <v>-0.2294033385538029</v>
      </c>
      <c r="U14" s="78">
        <f>+U13/(T13+T7)</f>
        <v>0.16013869714897563</v>
      </c>
      <c r="V14" s="78">
        <f>+V13/(U13+T13+T7)</f>
        <v>5.9818834387284248E-2</v>
      </c>
      <c r="W14" s="79">
        <f>+W13/(V13+U13+T13+T7)</f>
        <v>-4.9185615223352229E-3</v>
      </c>
    </row>
    <row r="15" spans="1:23" ht="30.75" thickBot="1" x14ac:dyDescent="0.3">
      <c r="A15" s="28" t="s">
        <v>59</v>
      </c>
      <c r="B15" s="76">
        <f>B13/B7</f>
        <v>0.14177553140131946</v>
      </c>
      <c r="C15" s="76">
        <f>SUM(B13:C13)/B7</f>
        <v>0.27236420556782781</v>
      </c>
      <c r="D15" s="76">
        <f>SUM(B13:D13)/B7</f>
        <v>0.32473631083868509</v>
      </c>
      <c r="E15" s="77" cm="1">
        <f t="array" ref="E15">SUM(B13:E13/B7)</f>
        <v>0.31243325482393891</v>
      </c>
      <c r="G15" s="28" t="s">
        <v>59</v>
      </c>
      <c r="H15" s="76">
        <f>H13/H7</f>
        <v>-0.13497739807188738</v>
      </c>
      <c r="I15" s="76">
        <f>SUM(H13:I13)/H7</f>
        <v>-4.3887239053790363E-3</v>
      </c>
      <c r="J15" s="76">
        <f>SUM(H13:J13)/H7</f>
        <v>4.7983381365478223E-2</v>
      </c>
      <c r="K15" s="77" cm="1">
        <f t="array" ref="K15">SUM(H13:K13/H7)</f>
        <v>3.5680325350732067E-2</v>
      </c>
      <c r="M15" s="28" t="s">
        <v>59</v>
      </c>
      <c r="N15" s="76">
        <f>N13/N7</f>
        <v>0.12034264104816816</v>
      </c>
      <c r="O15" s="76">
        <f>SUM(N13:O13)/N7</f>
        <v>0.2437449864395124</v>
      </c>
      <c r="P15" s="76">
        <f>SUM(N13:P13)/N7</f>
        <v>0.29722296497192391</v>
      </c>
      <c r="Q15" s="77" cm="1">
        <f t="array" ref="Q15">SUM(N13:Q13/N7)</f>
        <v>0.2925627411283851</v>
      </c>
      <c r="S15" s="28" t="s">
        <v>59</v>
      </c>
      <c r="T15" s="76">
        <f>T13/T7</f>
        <v>-0.2294033385538029</v>
      </c>
      <c r="U15" s="76">
        <f>SUM(T13:U13)/T7</f>
        <v>-0.10600099316245865</v>
      </c>
      <c r="V15" s="76">
        <f>SUM(T13:V13)/T7</f>
        <v>-5.252301463004716E-2</v>
      </c>
      <c r="W15" s="77" cm="1">
        <f t="array" ref="W15">SUM(T13:W13/T7)</f>
        <v>-5.718323847358598E-2</v>
      </c>
    </row>
    <row r="16" spans="1:23" x14ac:dyDescent="0.25">
      <c r="A16" s="1"/>
      <c r="B16" s="20"/>
      <c r="C16" s="20"/>
      <c r="D16" s="20"/>
    </row>
    <row r="17" spans="1:10" ht="15.75" thickBot="1" x14ac:dyDescent="0.3"/>
    <row r="18" spans="1:10" ht="30" x14ac:dyDescent="0.25">
      <c r="A18" s="44" t="str">
        <f>CONCATENATE("Authorized Revenue Req't Beginning"," ",'Rev Req''t_yrs 1-3'!E3)</f>
        <v>Authorized Revenue Req't Beginning 2023</v>
      </c>
      <c r="B18" s="45">
        <f>'Rev Req''t_yrs 1-3'!E4</f>
        <v>169803620.86000001</v>
      </c>
      <c r="C18" s="38"/>
      <c r="D18" s="38"/>
      <c r="E18" s="39"/>
    </row>
    <row r="19" spans="1:10" x14ac:dyDescent="0.25">
      <c r="A19" s="37"/>
      <c r="B19" s="102" t="s">
        <v>31</v>
      </c>
      <c r="C19" s="102"/>
      <c r="D19" s="102"/>
      <c r="E19" s="103"/>
    </row>
    <row r="20" spans="1:10" x14ac:dyDescent="0.25">
      <c r="A20" s="7"/>
      <c r="B20" s="64">
        <f>'Rev Req''t_yrs 1-3'!E3</f>
        <v>2023</v>
      </c>
      <c r="C20" s="64">
        <f>'Rev Req''t_yrs 1-3'!F3</f>
        <v>2024</v>
      </c>
      <c r="D20" s="64">
        <f>'Rev Req''t_yrs 1-3'!G3</f>
        <v>2025</v>
      </c>
      <c r="E20" s="63">
        <f>'Rev Req''t_yrs 1-3'!H3</f>
        <v>2026</v>
      </c>
    </row>
    <row r="21" spans="1:10" x14ac:dyDescent="0.25">
      <c r="A21" s="7" t="str">
        <f>'Rev Req''t_yrs 1-3'!M5</f>
        <v>Existing</v>
      </c>
      <c r="B21" s="12">
        <f>'Rev Req''t_yrs 1-3'!N5</f>
        <v>-3946496.0400000215</v>
      </c>
      <c r="C21" s="12">
        <f>'Rev Req''t_yrs 1-3'!O5</f>
        <v>12931295.180000007</v>
      </c>
      <c r="D21" s="12">
        <f>'Rev Req''t_yrs 1-3'!P5</f>
        <v>0</v>
      </c>
      <c r="E21" s="24">
        <f>'Rev Req''t_yrs 1-3'!Q5</f>
        <v>0</v>
      </c>
    </row>
    <row r="22" spans="1:10" x14ac:dyDescent="0.25">
      <c r="A22" s="7" t="str">
        <f>'Rev Req''t_yrs 1-3'!M6</f>
        <v>New</v>
      </c>
      <c r="B22" s="12">
        <f>'Rev Req''t_yrs 1-3'!N6</f>
        <v>0</v>
      </c>
      <c r="C22" s="12">
        <f>'Rev Req''t_yrs 1-3'!O6</f>
        <v>0</v>
      </c>
      <c r="D22" s="12">
        <f>'Rev Req''t_yrs 1-3'!P6</f>
        <v>0</v>
      </c>
      <c r="E22" s="24">
        <f>'Rev Req''t_yrs 1-3'!Q6</f>
        <v>0</v>
      </c>
    </row>
    <row r="23" spans="1:10" x14ac:dyDescent="0.25">
      <c r="A23" s="7" t="str">
        <f>'Rev Req''t_yrs 1-3'!M7</f>
        <v>Pending</v>
      </c>
      <c r="B23" s="12">
        <f>'Rev Req''t_yrs 1-3'!N7</f>
        <v>0</v>
      </c>
      <c r="C23" s="12">
        <f>'Rev Req''t_yrs 1-3'!O7</f>
        <v>0</v>
      </c>
      <c r="D23" s="12">
        <f>'Rev Req''t_yrs 1-3'!P7</f>
        <v>14256684</v>
      </c>
      <c r="E23" s="24">
        <f>'Rev Req''t_yrs 1-3'!Q7</f>
        <v>0</v>
      </c>
    </row>
    <row r="24" spans="1:10" x14ac:dyDescent="0.25">
      <c r="A24" s="7" t="str">
        <f>'Rev Req''t_yrs 1-3'!M8</f>
        <v>Anticipated</v>
      </c>
      <c r="B24" s="12">
        <f>'Rev Req''t_yrs 1-3'!N8</f>
        <v>0</v>
      </c>
      <c r="C24" s="12">
        <f>'Rev Req''t_yrs 1-3'!O8</f>
        <v>0</v>
      </c>
      <c r="D24" s="12">
        <f>'Rev Req''t_yrs 1-3'!P8</f>
        <v>0</v>
      </c>
      <c r="E24" s="24">
        <f>'Rev Req''t_yrs 1-3'!Q8</f>
        <v>8536256.400000006</v>
      </c>
    </row>
    <row r="25" spans="1:10" ht="15.75" thickBot="1" x14ac:dyDescent="0.3">
      <c r="A25" s="34" t="s">
        <v>32</v>
      </c>
      <c r="B25" s="35">
        <f>SUM(B21:B24)</f>
        <v>-3946496.0400000215</v>
      </c>
      <c r="C25" s="35">
        <f>SUM(C21:C24)</f>
        <v>12931295.180000007</v>
      </c>
      <c r="D25" s="35">
        <f>SUM(D21:D24)</f>
        <v>14256684</v>
      </c>
      <c r="E25" s="36">
        <f>SUM(E21:E24)</f>
        <v>8536256.400000006</v>
      </c>
    </row>
    <row r="26" spans="1:10" ht="15.75" thickTop="1" x14ac:dyDescent="0.25">
      <c r="A26" s="27"/>
      <c r="B26" s="10"/>
      <c r="E26" s="8"/>
      <c r="G26" s="1"/>
      <c r="H26" s="20"/>
      <c r="I26" s="20"/>
      <c r="J26" s="20"/>
    </row>
    <row r="27" spans="1:10" ht="30" x14ac:dyDescent="0.25">
      <c r="A27" s="26" t="s">
        <v>34</v>
      </c>
      <c r="B27" s="69">
        <f>B25/B18</f>
        <v>-2.3241530539880744E-2</v>
      </c>
      <c r="C27" s="58">
        <f>(C25-B25)/(B28)</f>
        <v>0.10176102617428714</v>
      </c>
      <c r="D27" s="58">
        <f t="shared" ref="D27:E27" si="0">(D25-C25)/(C28)</f>
        <v>7.4131692645418136E-3</v>
      </c>
      <c r="E27" s="70">
        <f t="shared" si="0"/>
        <v>-2.9632596121163444E-2</v>
      </c>
      <c r="G27" s="1"/>
      <c r="H27" s="20"/>
      <c r="I27" s="20"/>
      <c r="J27" s="20"/>
    </row>
    <row r="28" spans="1:10" ht="30" x14ac:dyDescent="0.25">
      <c r="A28" s="26" t="s">
        <v>33</v>
      </c>
      <c r="B28" s="12">
        <f>B18+B25</f>
        <v>165857124.81999999</v>
      </c>
      <c r="C28" s="12">
        <f>B28+C25</f>
        <v>178788420</v>
      </c>
      <c r="D28" s="12">
        <f>C28+D25</f>
        <v>193045104</v>
      </c>
      <c r="E28" s="24">
        <f>D28+E25</f>
        <v>201581360.40000001</v>
      </c>
      <c r="F28" s="25"/>
    </row>
    <row r="29" spans="1:10" ht="30.75" thickBot="1" x14ac:dyDescent="0.3">
      <c r="A29" s="28" t="s">
        <v>59</v>
      </c>
      <c r="B29" s="67">
        <f>(B28-B18)/B18</f>
        <v>-2.3241530539880744E-2</v>
      </c>
      <c r="C29" s="67">
        <f>(C28-B18)/B18</f>
        <v>5.291288309692635E-2</v>
      </c>
      <c r="D29" s="67">
        <f>(D28-C28)/C28</f>
        <v>7.974053353119849E-2</v>
      </c>
      <c r="E29" s="68">
        <f>(E28-D28)/D28</f>
        <v>4.4218973820750233E-2</v>
      </c>
      <c r="F29" s="25"/>
    </row>
    <row r="30" spans="1:10" x14ac:dyDescent="0.25">
      <c r="E30" s="25"/>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zoomScale="85" zoomScaleNormal="85" workbookViewId="0">
      <selection activeCell="C37" sqref="C37"/>
    </sheetView>
  </sheetViews>
  <sheetFormatPr defaultRowHeight="15" x14ac:dyDescent="0.25"/>
  <cols>
    <col min="1" max="1" width="38" bestFit="1" customWidth="1"/>
    <col min="2" max="2" width="24.5703125" customWidth="1"/>
    <col min="3" max="3" width="51" customWidth="1"/>
    <col min="4" max="4" width="18.42578125" style="2" customWidth="1"/>
    <col min="5" max="9" width="18.42578125" style="12" customWidth="1"/>
    <col min="10" max="10" width="16.85546875" style="2" customWidth="1"/>
    <col min="11" max="11" width="13.7109375" style="2" bestFit="1" customWidth="1"/>
    <col min="14" max="17" width="13" customWidth="1"/>
  </cols>
  <sheetData>
    <row r="1" spans="1:17" x14ac:dyDescent="0.25">
      <c r="A1" s="48" t="s">
        <v>53</v>
      </c>
      <c r="B1" s="1" t="s">
        <v>35</v>
      </c>
      <c r="D1" s="41"/>
      <c r="F1" s="58"/>
    </row>
    <row r="2" spans="1:17" x14ac:dyDescent="0.25">
      <c r="A2" s="48" t="s">
        <v>54</v>
      </c>
      <c r="B2" s="1" t="s">
        <v>36</v>
      </c>
      <c r="C2" s="3" t="str">
        <f>CONCATENATE(E3,"-",H3)</f>
        <v>2023-2026</v>
      </c>
      <c r="E2" s="104" t="s">
        <v>37</v>
      </c>
      <c r="F2" s="104"/>
      <c r="G2" s="104"/>
      <c r="H2" s="104"/>
    </row>
    <row r="3" spans="1:17" s="9" customFormat="1" ht="60" x14ac:dyDescent="0.25">
      <c r="A3" s="9" t="s">
        <v>38</v>
      </c>
      <c r="B3" s="9" t="s">
        <v>39</v>
      </c>
      <c r="C3" s="9" t="s">
        <v>40</v>
      </c>
      <c r="D3" s="9" t="s">
        <v>41</v>
      </c>
      <c r="E3" s="9">
        <v>2023</v>
      </c>
      <c r="F3" s="9">
        <f>E3+1</f>
        <v>2024</v>
      </c>
      <c r="G3" s="9">
        <f t="shared" ref="G3:H3" si="0">F3+1</f>
        <v>2025</v>
      </c>
      <c r="H3" s="9">
        <f t="shared" si="0"/>
        <v>2026</v>
      </c>
      <c r="I3" s="13" t="s">
        <v>42</v>
      </c>
      <c r="J3" s="9" t="s">
        <v>43</v>
      </c>
      <c r="K3" s="92" t="s">
        <v>44</v>
      </c>
    </row>
    <row r="4" spans="1:17" x14ac:dyDescent="0.25">
      <c r="A4" s="21" t="s">
        <v>75</v>
      </c>
      <c r="B4" s="21" t="s">
        <v>93</v>
      </c>
      <c r="C4" s="86" t="s">
        <v>96</v>
      </c>
      <c r="D4" s="23" t="s">
        <v>46</v>
      </c>
      <c r="E4" s="22">
        <v>169803620.86000001</v>
      </c>
      <c r="F4" s="22"/>
      <c r="G4" s="22"/>
      <c r="H4" s="22"/>
      <c r="I4" s="49">
        <v>45107</v>
      </c>
      <c r="J4" s="49">
        <v>45138</v>
      </c>
      <c r="K4" s="23"/>
    </row>
    <row r="5" spans="1:17" x14ac:dyDescent="0.25">
      <c r="A5" s="88" t="s">
        <v>66</v>
      </c>
      <c r="B5" s="88" t="s">
        <v>78</v>
      </c>
      <c r="C5" s="87" t="s">
        <v>76</v>
      </c>
      <c r="D5" s="91" t="s">
        <v>48</v>
      </c>
      <c r="E5" s="89"/>
      <c r="F5" s="89"/>
      <c r="G5" s="89"/>
      <c r="H5" s="89"/>
      <c r="I5" s="90">
        <v>44216</v>
      </c>
      <c r="J5" s="90">
        <v>44927</v>
      </c>
      <c r="K5" s="90"/>
      <c r="M5" s="2" t="s">
        <v>66</v>
      </c>
      <c r="N5" s="12">
        <f>SUMIF($A$5:$A50,$M5,E$5:E50)</f>
        <v>-3946496.0400000215</v>
      </c>
      <c r="O5" s="12">
        <f>SUMIF($A$5:$A50,$M5,F$5:F50)</f>
        <v>12931295.180000007</v>
      </c>
      <c r="P5" s="12">
        <f>SUMIF($A$5:$A50,$M5,G$5:G50)</f>
        <v>0</v>
      </c>
      <c r="Q5" s="12">
        <f>SUMIF($A$5:$A50,$M5,H$5:H50)</f>
        <v>0</v>
      </c>
    </row>
    <row r="6" spans="1:17" x14ac:dyDescent="0.25">
      <c r="A6" s="88" t="s">
        <v>66</v>
      </c>
      <c r="B6" s="88" t="s">
        <v>80</v>
      </c>
      <c r="C6" s="87" t="s">
        <v>77</v>
      </c>
      <c r="D6" s="91" t="s">
        <v>56</v>
      </c>
      <c r="E6" s="89"/>
      <c r="F6" s="89"/>
      <c r="G6" s="89"/>
      <c r="H6" s="89"/>
      <c r="I6" s="90">
        <v>42935</v>
      </c>
      <c r="J6" s="90">
        <v>44927</v>
      </c>
      <c r="K6" s="90"/>
      <c r="M6" s="2" t="s">
        <v>67</v>
      </c>
      <c r="N6" s="12">
        <f>SUMIF($A$5:$A51,$M6,E$5:E51)</f>
        <v>0</v>
      </c>
      <c r="O6" s="12">
        <f>SUMIF($A$5:$A51,$M6,F$5:F51)</f>
        <v>0</v>
      </c>
      <c r="P6" s="12">
        <f>SUMIF($A$5:$A51,$M6,G$5:G51)</f>
        <v>0</v>
      </c>
      <c r="Q6" s="12">
        <f>SUMIF($A$5:$A51,$M6,H$5:H51)</f>
        <v>0</v>
      </c>
    </row>
    <row r="7" spans="1:17" x14ac:dyDescent="0.25">
      <c r="A7" s="88" t="s">
        <v>66</v>
      </c>
      <c r="B7" s="88" t="s">
        <v>81</v>
      </c>
      <c r="C7" s="87" t="s">
        <v>101</v>
      </c>
      <c r="D7" s="91" t="s">
        <v>46</v>
      </c>
      <c r="E7" s="89">
        <f>167368572.83-SUM($E$4:E6)</f>
        <v>-2435048.0300000012</v>
      </c>
      <c r="F7" s="89"/>
      <c r="G7" s="89"/>
      <c r="H7" s="89"/>
      <c r="I7" s="90">
        <v>45107</v>
      </c>
      <c r="J7" s="90">
        <v>45138</v>
      </c>
      <c r="K7" s="90"/>
      <c r="M7" s="2" t="s">
        <v>69</v>
      </c>
      <c r="N7" s="12">
        <f>SUMIF($A$5:$A51,$M7,E$5:E51)</f>
        <v>0</v>
      </c>
      <c r="O7" s="12">
        <f>SUMIF($A$5:$A51,$M7,F$5:F51)</f>
        <v>0</v>
      </c>
      <c r="P7" s="12">
        <f>SUMIF($A$5:$A51,$M7,G$5:G51)</f>
        <v>14256684</v>
      </c>
      <c r="Q7" s="12">
        <f>SUMIF($A$5:$A51,$M7,H$5:H51)</f>
        <v>0</v>
      </c>
    </row>
    <row r="8" spans="1:17" x14ac:dyDescent="0.25">
      <c r="A8" s="88" t="s">
        <v>66</v>
      </c>
      <c r="B8" s="88" t="s">
        <v>79</v>
      </c>
      <c r="C8" s="87" t="s">
        <v>76</v>
      </c>
      <c r="D8" s="91" t="s">
        <v>48</v>
      </c>
      <c r="E8" s="89"/>
      <c r="F8" s="89"/>
      <c r="G8" s="89"/>
      <c r="H8" s="89"/>
      <c r="I8" s="90">
        <v>44027</v>
      </c>
      <c r="J8" s="90">
        <v>45138</v>
      </c>
      <c r="K8" s="90"/>
      <c r="M8" s="2" t="s">
        <v>47</v>
      </c>
      <c r="N8" s="12">
        <f>SUMIF($A$5:$A55,$M8,E$5:E55)</f>
        <v>0</v>
      </c>
      <c r="O8" s="12">
        <f>SUMIF($A$5:$A55,$M8,F$5:F55)</f>
        <v>0</v>
      </c>
      <c r="P8" s="12">
        <f>SUMIF($A$5:$A55,$M8,G$5:G55)</f>
        <v>0</v>
      </c>
      <c r="Q8" s="12">
        <f>SUMIF($A$5:$A55,$M8,H$5:H55)</f>
        <v>8536256.400000006</v>
      </c>
    </row>
    <row r="9" spans="1:17" x14ac:dyDescent="0.25">
      <c r="A9" s="88" t="s">
        <v>66</v>
      </c>
      <c r="B9" s="88" t="s">
        <v>79</v>
      </c>
      <c r="C9" s="87" t="s">
        <v>77</v>
      </c>
      <c r="D9" s="91" t="s">
        <v>56</v>
      </c>
      <c r="E9" s="89"/>
      <c r="F9" s="89"/>
      <c r="G9" s="89"/>
      <c r="H9" s="89"/>
      <c r="I9" s="90">
        <v>44027</v>
      </c>
      <c r="J9" s="90">
        <v>45138</v>
      </c>
      <c r="K9" s="90"/>
    </row>
    <row r="10" spans="1:17" x14ac:dyDescent="0.25">
      <c r="A10" s="88" t="s">
        <v>66</v>
      </c>
      <c r="B10" s="88" t="s">
        <v>79</v>
      </c>
      <c r="C10" s="87" t="s">
        <v>82</v>
      </c>
      <c r="D10" s="91" t="s">
        <v>48</v>
      </c>
      <c r="E10" s="89"/>
      <c r="F10" s="89"/>
      <c r="G10" s="89"/>
      <c r="H10" s="89"/>
      <c r="I10" s="90">
        <v>44027</v>
      </c>
      <c r="J10" s="90">
        <v>45138</v>
      </c>
      <c r="K10" s="90">
        <v>45504</v>
      </c>
    </row>
    <row r="11" spans="1:17" x14ac:dyDescent="0.25">
      <c r="A11" s="88" t="s">
        <v>66</v>
      </c>
      <c r="B11" s="88" t="s">
        <v>79</v>
      </c>
      <c r="C11" s="87" t="s">
        <v>83</v>
      </c>
      <c r="D11" s="91" t="s">
        <v>48</v>
      </c>
      <c r="E11" s="89"/>
      <c r="F11" s="89"/>
      <c r="G11" s="89"/>
      <c r="H11" s="89"/>
      <c r="I11" s="90">
        <v>44027</v>
      </c>
      <c r="J11" s="90">
        <v>45138</v>
      </c>
      <c r="K11" s="90">
        <v>45322</v>
      </c>
    </row>
    <row r="12" spans="1:17" x14ac:dyDescent="0.25">
      <c r="A12" s="88" t="s">
        <v>66</v>
      </c>
      <c r="B12" s="88" t="s">
        <v>79</v>
      </c>
      <c r="C12" s="87" t="s">
        <v>84</v>
      </c>
      <c r="D12" s="91" t="s">
        <v>48</v>
      </c>
      <c r="E12" s="89"/>
      <c r="F12" s="89"/>
      <c r="G12" s="89"/>
      <c r="H12" s="89"/>
      <c r="I12" s="90">
        <v>44027</v>
      </c>
      <c r="J12" s="90">
        <v>45138</v>
      </c>
      <c r="K12" s="90">
        <v>45322</v>
      </c>
      <c r="M12" s="2"/>
    </row>
    <row r="13" spans="1:17" x14ac:dyDescent="0.25">
      <c r="A13" s="88" t="s">
        <v>66</v>
      </c>
      <c r="B13" s="88" t="s">
        <v>85</v>
      </c>
      <c r="C13" s="87" t="s">
        <v>74</v>
      </c>
      <c r="D13" s="91" t="s">
        <v>46</v>
      </c>
      <c r="E13" s="89">
        <f>165857124.82-SUM($E$4:E12)</f>
        <v>-1511448.0100000203</v>
      </c>
      <c r="F13" s="89"/>
      <c r="G13" s="89"/>
      <c r="H13" s="89"/>
      <c r="I13" s="90">
        <v>44319</v>
      </c>
      <c r="J13" s="90">
        <v>45138</v>
      </c>
      <c r="K13" s="90"/>
    </row>
    <row r="14" spans="1:17" x14ac:dyDescent="0.25">
      <c r="A14" s="88" t="s">
        <v>66</v>
      </c>
      <c r="B14" s="88" t="s">
        <v>79</v>
      </c>
      <c r="C14" s="87" t="s">
        <v>86</v>
      </c>
      <c r="D14" s="91" t="s">
        <v>56</v>
      </c>
      <c r="E14" s="89"/>
      <c r="F14" s="89"/>
      <c r="G14" s="89"/>
      <c r="H14" s="89"/>
      <c r="I14" s="90">
        <v>44027</v>
      </c>
      <c r="J14" s="90">
        <v>45138</v>
      </c>
      <c r="K14" s="90">
        <v>45139</v>
      </c>
    </row>
    <row r="15" spans="1:17" x14ac:dyDescent="0.25">
      <c r="A15" s="88" t="s">
        <v>66</v>
      </c>
      <c r="B15" s="88" t="s">
        <v>79</v>
      </c>
      <c r="C15" s="87" t="s">
        <v>87</v>
      </c>
      <c r="D15" s="91" t="s">
        <v>56</v>
      </c>
      <c r="E15" s="89"/>
      <c r="F15" s="89"/>
      <c r="G15" s="89"/>
      <c r="H15" s="89"/>
      <c r="I15" s="90">
        <v>44027</v>
      </c>
      <c r="J15" s="90">
        <v>45138</v>
      </c>
      <c r="K15" s="90">
        <v>45139</v>
      </c>
    </row>
    <row r="16" spans="1:17" x14ac:dyDescent="0.25">
      <c r="A16" s="88" t="s">
        <v>66</v>
      </c>
      <c r="B16" s="88" t="s">
        <v>111</v>
      </c>
      <c r="C16" s="87" t="s">
        <v>109</v>
      </c>
      <c r="D16" s="91" t="s">
        <v>48</v>
      </c>
      <c r="E16" s="89"/>
      <c r="F16" s="89"/>
      <c r="G16" s="89"/>
      <c r="H16" s="89"/>
      <c r="I16" s="90">
        <v>45107</v>
      </c>
      <c r="J16" s="90">
        <v>45138</v>
      </c>
      <c r="K16" s="90"/>
    </row>
    <row r="17" spans="1:11" x14ac:dyDescent="0.25">
      <c r="A17" s="88" t="s">
        <v>66</v>
      </c>
      <c r="B17" s="88" t="s">
        <v>79</v>
      </c>
      <c r="C17" s="87" t="s">
        <v>88</v>
      </c>
      <c r="D17" s="91" t="s">
        <v>56</v>
      </c>
      <c r="E17" s="89"/>
      <c r="F17" s="89"/>
      <c r="G17" s="89"/>
      <c r="H17" s="89"/>
      <c r="I17" s="90">
        <v>44027</v>
      </c>
      <c r="J17" s="90">
        <v>45139</v>
      </c>
      <c r="K17" s="90"/>
    </row>
    <row r="18" spans="1:11" x14ac:dyDescent="0.25">
      <c r="A18" s="88" t="s">
        <v>66</v>
      </c>
      <c r="B18" s="88" t="s">
        <v>79</v>
      </c>
      <c r="C18" s="87" t="s">
        <v>89</v>
      </c>
      <c r="D18" s="91" t="s">
        <v>56</v>
      </c>
      <c r="E18" s="89"/>
      <c r="F18" s="89"/>
      <c r="G18" s="89"/>
      <c r="H18" s="89"/>
      <c r="I18" s="90">
        <v>44027</v>
      </c>
      <c r="J18" s="90">
        <v>45139</v>
      </c>
      <c r="K18" s="90"/>
    </row>
    <row r="19" spans="1:11" x14ac:dyDescent="0.25">
      <c r="A19" s="88" t="s">
        <v>66</v>
      </c>
      <c r="B19" s="88" t="s">
        <v>97</v>
      </c>
      <c r="C19" s="87" t="s">
        <v>98</v>
      </c>
      <c r="D19" s="91" t="s">
        <v>48</v>
      </c>
      <c r="E19" s="89"/>
      <c r="F19" s="89"/>
      <c r="G19" s="89"/>
      <c r="H19" s="89"/>
      <c r="I19" s="90">
        <v>45196</v>
      </c>
      <c r="J19" s="90">
        <v>45209</v>
      </c>
      <c r="K19" s="90">
        <f>EDATE(J19,36)</f>
        <v>46305</v>
      </c>
    </row>
    <row r="20" spans="1:11" x14ac:dyDescent="0.25">
      <c r="A20" s="88" t="s">
        <v>66</v>
      </c>
      <c r="B20" s="88" t="s">
        <v>104</v>
      </c>
      <c r="C20" s="87" t="s">
        <v>95</v>
      </c>
      <c r="D20" s="91" t="s">
        <v>46</v>
      </c>
      <c r="E20" s="89"/>
      <c r="F20" s="89">
        <f>176273553.93-SUM($E$4:F19)</f>
        <v>10416429.110000014</v>
      </c>
      <c r="G20" s="89"/>
      <c r="H20" s="89"/>
      <c r="I20" s="90">
        <v>45245</v>
      </c>
      <c r="J20" s="90">
        <v>45292</v>
      </c>
      <c r="K20" s="90"/>
    </row>
    <row r="21" spans="1:11" x14ac:dyDescent="0.25">
      <c r="A21" s="88" t="s">
        <v>66</v>
      </c>
      <c r="B21" s="88" t="s">
        <v>105</v>
      </c>
      <c r="C21" s="87" t="s">
        <v>102</v>
      </c>
      <c r="D21" s="91" t="s">
        <v>46</v>
      </c>
      <c r="E21" s="89"/>
      <c r="F21" s="89">
        <f>172548338.77-SUM($E$4:F20)</f>
        <v>-3725215.1599999964</v>
      </c>
      <c r="G21" s="89"/>
      <c r="H21" s="89"/>
      <c r="I21" s="90">
        <v>45245</v>
      </c>
      <c r="J21" s="90">
        <v>45292</v>
      </c>
      <c r="K21" s="90"/>
    </row>
    <row r="22" spans="1:11" x14ac:dyDescent="0.25">
      <c r="A22" s="88" t="s">
        <v>66</v>
      </c>
      <c r="B22" s="88" t="s">
        <v>106</v>
      </c>
      <c r="C22" s="87" t="s">
        <v>103</v>
      </c>
      <c r="D22" s="91" t="s">
        <v>46</v>
      </c>
      <c r="E22" s="89"/>
      <c r="F22" s="89">
        <f>176901923.53-SUM($E$4:F21)</f>
        <v>4353584.7599999905</v>
      </c>
      <c r="G22" s="89"/>
      <c r="H22" s="89"/>
      <c r="I22" s="90">
        <v>45258</v>
      </c>
      <c r="J22" s="90">
        <v>45292</v>
      </c>
      <c r="K22" s="90"/>
    </row>
    <row r="23" spans="1:11" x14ac:dyDescent="0.25">
      <c r="A23" s="88" t="s">
        <v>66</v>
      </c>
      <c r="B23" s="88" t="s">
        <v>79</v>
      </c>
      <c r="C23" s="88" t="s">
        <v>90</v>
      </c>
      <c r="D23" s="91" t="s">
        <v>48</v>
      </c>
      <c r="E23" s="89"/>
      <c r="F23" s="89"/>
      <c r="G23" s="89"/>
      <c r="H23" s="89"/>
      <c r="I23" s="90">
        <v>44027</v>
      </c>
      <c r="J23" s="90">
        <v>45322</v>
      </c>
      <c r="K23" s="90"/>
    </row>
    <row r="24" spans="1:11" x14ac:dyDescent="0.25">
      <c r="A24" s="88" t="s">
        <v>66</v>
      </c>
      <c r="B24" s="88" t="s">
        <v>79</v>
      </c>
      <c r="C24" s="88" t="s">
        <v>91</v>
      </c>
      <c r="D24" s="91" t="s">
        <v>48</v>
      </c>
      <c r="E24" s="89"/>
      <c r="F24" s="89"/>
      <c r="G24" s="89"/>
      <c r="H24" s="89"/>
      <c r="I24" s="90">
        <v>44027</v>
      </c>
      <c r="J24" s="90">
        <v>45322</v>
      </c>
      <c r="K24" s="90"/>
    </row>
    <row r="25" spans="1:11" x14ac:dyDescent="0.25">
      <c r="A25" s="88" t="s">
        <v>66</v>
      </c>
      <c r="B25" s="88" t="s">
        <v>108</v>
      </c>
      <c r="C25" s="87" t="s">
        <v>109</v>
      </c>
      <c r="D25" s="91" t="s">
        <v>48</v>
      </c>
      <c r="E25" s="89"/>
      <c r="F25" s="89"/>
      <c r="G25" s="89"/>
      <c r="H25" s="89"/>
      <c r="I25" s="90">
        <v>45366</v>
      </c>
      <c r="J25" s="90">
        <v>45413</v>
      </c>
      <c r="K25" s="90">
        <f>EDATE(J25,18)</f>
        <v>45962</v>
      </c>
    </row>
    <row r="26" spans="1:11" x14ac:dyDescent="0.25">
      <c r="A26" s="88" t="s">
        <v>66</v>
      </c>
      <c r="B26" s="88" t="s">
        <v>112</v>
      </c>
      <c r="C26" s="87" t="s">
        <v>113</v>
      </c>
      <c r="D26" s="91" t="s">
        <v>46</v>
      </c>
      <c r="E26" s="89"/>
      <c r="F26" s="89">
        <f>176781463-SUM($E$4:H25)</f>
        <v>-120460.53000000119</v>
      </c>
      <c r="G26" s="89"/>
      <c r="H26" s="89"/>
      <c r="I26" s="90">
        <v>45433</v>
      </c>
      <c r="J26" s="90">
        <v>45474</v>
      </c>
      <c r="K26" s="90"/>
    </row>
    <row r="27" spans="1:11" ht="14.25" customHeight="1" x14ac:dyDescent="0.25">
      <c r="A27" s="88" t="s">
        <v>66</v>
      </c>
      <c r="B27" s="88" t="s">
        <v>115</v>
      </c>
      <c r="C27" s="87" t="s">
        <v>114</v>
      </c>
      <c r="D27" s="91" t="s">
        <v>46</v>
      </c>
      <c r="E27" s="89"/>
      <c r="F27" s="89">
        <f>178788420-SUM($E$4:H26)</f>
        <v>2006957</v>
      </c>
      <c r="G27" s="89"/>
      <c r="H27" s="89"/>
      <c r="I27" s="90">
        <v>45433</v>
      </c>
      <c r="J27" s="90">
        <v>45474</v>
      </c>
      <c r="K27" s="95"/>
    </row>
    <row r="28" spans="1:11" x14ac:dyDescent="0.25">
      <c r="A28" s="88" t="s">
        <v>66</v>
      </c>
      <c r="B28" s="88" t="s">
        <v>79</v>
      </c>
      <c r="C28" s="88" t="s">
        <v>92</v>
      </c>
      <c r="D28" s="91" t="s">
        <v>48</v>
      </c>
      <c r="E28" s="89"/>
      <c r="F28" s="89"/>
      <c r="G28" s="89"/>
      <c r="H28" s="89"/>
      <c r="I28" s="90">
        <v>44027</v>
      </c>
      <c r="J28" s="90">
        <v>45504</v>
      </c>
      <c r="K28" s="90"/>
    </row>
    <row r="29" spans="1:11" x14ac:dyDescent="0.25">
      <c r="A29" s="88" t="s">
        <v>69</v>
      </c>
      <c r="B29" s="88" t="s">
        <v>100</v>
      </c>
      <c r="C29" s="87" t="s">
        <v>94</v>
      </c>
      <c r="D29" s="91" t="s">
        <v>46</v>
      </c>
      <c r="E29" s="89"/>
      <c r="F29" s="89"/>
      <c r="G29" s="89">
        <f>193045104-SUM($E$4:G28)</f>
        <v>14256684</v>
      </c>
      <c r="H29" s="89"/>
      <c r="I29" s="90">
        <v>45152</v>
      </c>
      <c r="J29" s="90">
        <v>45658</v>
      </c>
      <c r="K29" s="90"/>
    </row>
    <row r="30" spans="1:11" x14ac:dyDescent="0.25">
      <c r="A30" s="88" t="s">
        <v>66</v>
      </c>
      <c r="B30" s="88" t="s">
        <v>108</v>
      </c>
      <c r="C30" s="93" t="s">
        <v>110</v>
      </c>
      <c r="D30" s="91" t="s">
        <v>48</v>
      </c>
      <c r="E30" s="89"/>
      <c r="F30" s="89"/>
      <c r="G30" s="89"/>
      <c r="H30" s="89"/>
      <c r="I30" s="90">
        <v>45366</v>
      </c>
      <c r="J30" s="90">
        <v>45962</v>
      </c>
      <c r="K30" s="90"/>
    </row>
    <row r="31" spans="1:11" x14ac:dyDescent="0.25">
      <c r="A31" s="88" t="s">
        <v>47</v>
      </c>
      <c r="B31" s="88" t="s">
        <v>100</v>
      </c>
      <c r="C31" s="87" t="s">
        <v>107</v>
      </c>
      <c r="D31" s="91" t="s">
        <v>46</v>
      </c>
      <c r="E31" s="89"/>
      <c r="F31" s="89"/>
      <c r="G31" s="89"/>
      <c r="H31" s="89">
        <f>201581360.4-SUM($E$4:G30)</f>
        <v>8536256.400000006</v>
      </c>
      <c r="I31" s="90">
        <v>45152</v>
      </c>
      <c r="J31" s="90">
        <v>46023</v>
      </c>
      <c r="K31" s="90"/>
    </row>
    <row r="32" spans="1:11" x14ac:dyDescent="0.25">
      <c r="A32" s="88" t="s">
        <v>66</v>
      </c>
      <c r="B32" s="88" t="s">
        <v>97</v>
      </c>
      <c r="C32" s="87" t="s">
        <v>99</v>
      </c>
      <c r="D32" s="91" t="s">
        <v>48</v>
      </c>
      <c r="E32" s="89"/>
      <c r="F32" s="89"/>
      <c r="G32" s="89"/>
      <c r="H32" s="89"/>
      <c r="I32" s="90">
        <v>45196</v>
      </c>
      <c r="J32" s="90">
        <v>46305</v>
      </c>
      <c r="K32" s="90"/>
    </row>
    <row r="33" spans="1:11" x14ac:dyDescent="0.25">
      <c r="A33" s="11"/>
      <c r="B33" s="11"/>
      <c r="C33" s="11"/>
      <c r="D33" s="15"/>
      <c r="E33" s="89"/>
      <c r="F33" s="89"/>
      <c r="G33" s="89"/>
      <c r="H33" s="89"/>
      <c r="I33" s="14"/>
      <c r="J33" s="14"/>
      <c r="K33" s="14"/>
    </row>
    <row r="34" spans="1:11" x14ac:dyDescent="0.25">
      <c r="A34" s="11"/>
      <c r="B34" s="11"/>
      <c r="C34" s="11"/>
      <c r="D34" s="15"/>
      <c r="E34" s="89"/>
      <c r="F34" s="89"/>
      <c r="G34" s="89"/>
      <c r="H34" s="89"/>
      <c r="I34" s="14"/>
      <c r="J34" s="14"/>
      <c r="K34" s="14"/>
    </row>
    <row r="35" spans="1:11" x14ac:dyDescent="0.25">
      <c r="A35" s="11"/>
      <c r="B35" s="11"/>
      <c r="C35" s="11"/>
      <c r="D35" s="15"/>
      <c r="E35" s="89"/>
      <c r="F35" s="89"/>
      <c r="G35" s="89"/>
      <c r="H35" s="89"/>
      <c r="I35" s="14"/>
      <c r="J35" s="14"/>
      <c r="K35" s="14"/>
    </row>
    <row r="36" spans="1:11" x14ac:dyDescent="0.25">
      <c r="A36" s="11"/>
      <c r="B36" s="11"/>
      <c r="C36" s="11"/>
      <c r="D36" s="15"/>
      <c r="E36" s="89"/>
      <c r="F36" s="89"/>
      <c r="G36" s="89"/>
      <c r="H36" s="89"/>
      <c r="I36" s="14"/>
      <c r="J36" s="14"/>
      <c r="K36" s="14"/>
    </row>
    <row r="37" spans="1:11" x14ac:dyDescent="0.25">
      <c r="A37" s="11"/>
      <c r="B37" s="11"/>
      <c r="C37" s="11"/>
      <c r="D37" s="15"/>
      <c r="E37" s="89"/>
      <c r="F37" s="89"/>
      <c r="G37" s="89"/>
      <c r="H37" s="89"/>
      <c r="I37" s="14"/>
      <c r="J37" s="14"/>
      <c r="K37" s="14"/>
    </row>
    <row r="38" spans="1:11" x14ac:dyDescent="0.25">
      <c r="A38" s="11"/>
      <c r="B38" s="11"/>
      <c r="C38" s="11"/>
      <c r="D38" s="15"/>
      <c r="E38" s="89"/>
      <c r="F38" s="89"/>
      <c r="G38" s="89"/>
      <c r="H38" s="89"/>
      <c r="I38" s="14"/>
      <c r="J38" s="14"/>
      <c r="K38" s="14"/>
    </row>
    <row r="39" spans="1:11" x14ac:dyDescent="0.25">
      <c r="A39" s="11"/>
      <c r="B39" s="11"/>
      <c r="C39" s="11"/>
      <c r="D39" s="15"/>
      <c r="E39" s="89"/>
      <c r="F39" s="89"/>
      <c r="G39" s="89"/>
      <c r="H39" s="89"/>
      <c r="I39" s="14"/>
      <c r="J39" s="14"/>
      <c r="K39" s="14"/>
    </row>
    <row r="40" spans="1:11" x14ac:dyDescent="0.25">
      <c r="A40" s="11"/>
      <c r="B40" s="11"/>
      <c r="C40" s="11"/>
      <c r="D40" s="15"/>
      <c r="E40" s="89"/>
      <c r="F40" s="89"/>
      <c r="G40" s="89"/>
      <c r="H40" s="89"/>
      <c r="I40" s="14"/>
      <c r="J40" s="14"/>
      <c r="K40" s="14"/>
    </row>
    <row r="41" spans="1:11" x14ac:dyDescent="0.25">
      <c r="A41" s="11"/>
      <c r="B41" s="11"/>
      <c r="C41" s="11"/>
      <c r="D41" s="15"/>
      <c r="E41" s="89"/>
      <c r="F41" s="89"/>
      <c r="G41" s="89"/>
      <c r="H41" s="89"/>
      <c r="I41" s="14"/>
      <c r="J41" s="14"/>
      <c r="K41" s="14"/>
    </row>
    <row r="42" spans="1:11" x14ac:dyDescent="0.25">
      <c r="A42" s="11"/>
      <c r="B42" s="11"/>
      <c r="C42" s="11"/>
      <c r="D42" s="15"/>
      <c r="E42" s="89"/>
      <c r="F42" s="89"/>
      <c r="G42" s="89"/>
      <c r="H42" s="89"/>
      <c r="I42" s="14"/>
      <c r="J42" s="14"/>
      <c r="K42" s="14"/>
    </row>
    <row r="43" spans="1:11" x14ac:dyDescent="0.25">
      <c r="A43" s="11"/>
      <c r="B43" s="11"/>
      <c r="C43" s="11"/>
      <c r="D43" s="15"/>
      <c r="E43" s="89"/>
      <c r="F43" s="89"/>
      <c r="G43" s="89"/>
      <c r="H43" s="89"/>
      <c r="I43" s="14"/>
      <c r="J43" s="14"/>
      <c r="K43" s="14"/>
    </row>
    <row r="44" spans="1:11" x14ac:dyDescent="0.25">
      <c r="A44" s="11"/>
      <c r="B44" s="11"/>
      <c r="C44" s="11"/>
      <c r="D44" s="15"/>
      <c r="E44" s="89"/>
      <c r="F44" s="89"/>
      <c r="G44" s="89"/>
      <c r="H44" s="89"/>
      <c r="I44" s="14"/>
      <c r="J44" s="14"/>
      <c r="K44" s="14"/>
    </row>
    <row r="45" spans="1:11" x14ac:dyDescent="0.25">
      <c r="A45" s="11"/>
      <c r="B45" s="11"/>
      <c r="C45" s="11"/>
      <c r="D45" s="15"/>
      <c r="E45" s="89"/>
      <c r="F45" s="89"/>
      <c r="G45" s="89"/>
      <c r="H45" s="89"/>
      <c r="I45" s="14"/>
      <c r="J45" s="14"/>
      <c r="K45" s="14"/>
    </row>
    <row r="46" spans="1:11" x14ac:dyDescent="0.25">
      <c r="A46" s="11"/>
      <c r="B46" s="11"/>
      <c r="C46" s="11"/>
      <c r="D46" s="15"/>
      <c r="E46" s="89"/>
      <c r="F46" s="89"/>
      <c r="G46" s="89"/>
      <c r="H46" s="89"/>
      <c r="I46" s="14"/>
      <c r="J46" s="14"/>
      <c r="K46" s="14"/>
    </row>
    <row r="47" spans="1:11" x14ac:dyDescent="0.25">
      <c r="A47" s="11"/>
      <c r="B47" s="11"/>
      <c r="C47" s="11"/>
      <c r="D47" s="15"/>
      <c r="E47" s="89"/>
      <c r="F47" s="89"/>
      <c r="G47" s="89"/>
      <c r="H47" s="89"/>
      <c r="I47" s="14"/>
      <c r="J47" s="14"/>
      <c r="K47" s="14"/>
    </row>
    <row r="48" spans="1:11" x14ac:dyDescent="0.25">
      <c r="A48" s="11"/>
      <c r="B48" s="11"/>
      <c r="C48" s="11"/>
      <c r="D48" s="15"/>
      <c r="E48" s="89"/>
      <c r="F48" s="89"/>
      <c r="G48" s="89"/>
      <c r="H48" s="89"/>
      <c r="I48" s="14"/>
      <c r="J48" s="14"/>
      <c r="K48" s="14"/>
    </row>
    <row r="49" spans="1:11" x14ac:dyDescent="0.25">
      <c r="A49" s="11"/>
      <c r="B49" s="11"/>
      <c r="C49" s="11"/>
      <c r="D49" s="15"/>
      <c r="E49" s="89"/>
      <c r="F49" s="89"/>
      <c r="G49" s="89"/>
      <c r="H49" s="89"/>
      <c r="I49" s="14"/>
      <c r="J49" s="14"/>
      <c r="K49" s="14"/>
    </row>
    <row r="50" spans="1:11" x14ac:dyDescent="0.25">
      <c r="A50" s="11"/>
      <c r="B50" s="11"/>
      <c r="C50" s="11"/>
      <c r="D50" s="15"/>
      <c r="E50" s="89"/>
      <c r="F50" s="89"/>
      <c r="G50" s="89"/>
      <c r="H50" s="89"/>
      <c r="I50" s="14"/>
      <c r="J50" s="14"/>
      <c r="K50" s="14"/>
    </row>
    <row r="51" spans="1:11" x14ac:dyDescent="0.25">
      <c r="A51" s="60" t="s">
        <v>49</v>
      </c>
      <c r="B51" s="60" t="s">
        <v>49</v>
      </c>
      <c r="C51" s="60" t="s">
        <v>49</v>
      </c>
      <c r="D51" s="60" t="s">
        <v>49</v>
      </c>
      <c r="E51" s="60"/>
      <c r="F51" s="60"/>
      <c r="G51" s="60"/>
      <c r="H51" s="60"/>
      <c r="I51" s="60"/>
      <c r="J51" s="60" t="s">
        <v>49</v>
      </c>
      <c r="K51" s="60" t="s">
        <v>49</v>
      </c>
    </row>
    <row r="52" spans="1:11" x14ac:dyDescent="0.25">
      <c r="D52" s="51" t="s">
        <v>30</v>
      </c>
      <c r="E52" s="12">
        <f>SUM(E5:E50)</f>
        <v>-3946496.0400000215</v>
      </c>
      <c r="F52" s="12">
        <f t="shared" ref="F52:H52" si="1">SUM(F5:F50)</f>
        <v>12931295.180000007</v>
      </c>
      <c r="G52" s="12">
        <f t="shared" si="1"/>
        <v>14256684</v>
      </c>
      <c r="H52" s="12">
        <f t="shared" si="1"/>
        <v>8536256.400000006</v>
      </c>
    </row>
    <row r="53" spans="1:11" x14ac:dyDescent="0.25">
      <c r="D53" s="51"/>
      <c r="E53" s="58"/>
      <c r="F53" s="59"/>
      <c r="G53" s="16"/>
      <c r="H53" s="16"/>
    </row>
    <row r="54" spans="1:11" x14ac:dyDescent="0.25">
      <c r="C54" t="s">
        <v>50</v>
      </c>
      <c r="D54" s="57"/>
      <c r="E54" s="58"/>
      <c r="F54" s="58"/>
    </row>
  </sheetData>
  <mergeCells count="1">
    <mergeCell ref="E2:H2"/>
  </mergeCells>
  <phoneticPr fontId="10" type="noConversion"/>
  <dataValidations count="4">
    <dataValidation type="list" allowBlank="1" showInputMessage="1" showErrorMessage="1" sqref="D17:D24 D32 D5:D15 D28:D29">
      <formula1>"Rev Req't, Surcharge, Credit"</formula1>
    </dataValidation>
    <dataValidation type="list" allowBlank="1" showInputMessage="1" showErrorMessage="1" sqref="A28:A32 A5:A25">
      <formula1>$M$5:$M$8</formula1>
    </dataValidation>
    <dataValidation type="list" allowBlank="1" showInputMessage="1" showErrorMessage="1" sqref="D33:D50 D31">
      <formula1>#REF!</formula1>
    </dataValidation>
    <dataValidation type="list" allowBlank="1" showInputMessage="1" showErrorMessage="1" sqref="A4 A33:A5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D25 D30</xm:sqref>
        </x14:dataValidation>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D16</xm:sqref>
        </x14:dataValidation>
        <x14:dataValidation type="list" allowBlank="1" showInputMessage="1" showErrorMessage="1">
          <x14:formula1>
            <xm:f>'C:\Users\mgomez\AppData\Local\Microsoft\Windows\INetCache\Content.MSO\[Copy of Arden Cordova Rates Bill Calculator.xlsx]Input'!#REF!</xm:f>
          </x14:formula1>
          <xm:sqref>D26:D27 A26:A27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67"/>
  <sheetViews>
    <sheetView zoomScaleNormal="100" workbookViewId="0">
      <pane xSplit="4" ySplit="4" topLeftCell="E5" activePane="bottomRight" state="frozen"/>
      <selection pane="topRight" activeCell="E1" sqref="E1"/>
      <selection pane="bottomLeft" activeCell="A5" sqref="A5"/>
      <selection pane="bottomRight" activeCell="A5" sqref="A5"/>
    </sheetView>
  </sheetViews>
  <sheetFormatPr defaultRowHeight="15" x14ac:dyDescent="0.25"/>
  <cols>
    <col min="1" max="1" width="33" bestFit="1" customWidth="1"/>
    <col min="2" max="2" width="30.140625" style="2" customWidth="1"/>
    <col min="3" max="3" width="54.140625" style="2" customWidth="1"/>
    <col min="4" max="4" width="13.7109375" style="2" customWidth="1"/>
    <col min="5" max="5" width="22.42578125" style="5" bestFit="1" customWidth="1"/>
    <col min="6" max="6" width="22.140625" style="2" bestFit="1" customWidth="1"/>
    <col min="7" max="7" width="15.85546875" style="16" customWidth="1"/>
    <col min="8" max="9" width="13.5703125" style="16" customWidth="1"/>
    <col min="10" max="10" width="22.42578125" style="5" bestFit="1" customWidth="1"/>
    <col min="11" max="11" width="22.140625" style="2" bestFit="1" customWidth="1"/>
    <col min="12" max="12" width="14.85546875" style="2" customWidth="1"/>
    <col min="13" max="13" width="13.85546875" customWidth="1"/>
    <col min="14" max="14" width="13.5703125" style="16" customWidth="1"/>
    <col min="15" max="15" width="13.7109375" style="2" customWidth="1"/>
    <col min="16" max="16" width="22.42578125" style="5" bestFit="1" customWidth="1"/>
    <col min="17" max="17" width="22.140625" style="2" bestFit="1" customWidth="1"/>
    <col min="18" max="18" width="15.85546875" style="16" customWidth="1"/>
    <col min="19" max="20" width="13.5703125" style="16" customWidth="1"/>
    <col min="21" max="21" width="22.42578125" style="5" bestFit="1" customWidth="1"/>
    <col min="22" max="22" width="22.140625" style="2" bestFit="1" customWidth="1"/>
    <col min="23" max="23" width="14.85546875" style="2" customWidth="1"/>
    <col min="24" max="24" width="13.85546875" customWidth="1"/>
    <col min="25" max="25" width="13.5703125" style="16" customWidth="1"/>
  </cols>
  <sheetData>
    <row r="1" spans="1:26" x14ac:dyDescent="0.25">
      <c r="A1" s="1" t="str">
        <f>'Rev Req''t_yrs 1-3'!A1</f>
        <v>Utility Name</v>
      </c>
      <c r="B1" s="1" t="s">
        <v>64</v>
      </c>
      <c r="C1"/>
      <c r="D1"/>
      <c r="E1" s="41">
        <v>9</v>
      </c>
      <c r="F1" s="12"/>
      <c r="G1" s="12"/>
      <c r="H1" s="12"/>
      <c r="I1" s="12"/>
      <c r="J1" s="41">
        <v>9</v>
      </c>
      <c r="M1" s="2"/>
      <c r="O1" s="49"/>
      <c r="P1" s="41">
        <v>6</v>
      </c>
      <c r="Q1" s="12"/>
      <c r="R1" s="12"/>
      <c r="S1" s="12"/>
      <c r="T1" s="12"/>
      <c r="U1" s="41">
        <f>P1</f>
        <v>6</v>
      </c>
      <c r="V1"/>
      <c r="W1"/>
      <c r="Y1"/>
    </row>
    <row r="2" spans="1:26" ht="30" x14ac:dyDescent="0.25">
      <c r="A2" s="1" t="str">
        <f>'Rev Req''t_yrs 1-3'!A2</f>
        <v>District</v>
      </c>
      <c r="B2" s="1" t="s">
        <v>36</v>
      </c>
      <c r="C2" s="3" t="str">
        <f>'Rev Req''t_yrs 1-3'!C2</f>
        <v>2023-2026</v>
      </c>
      <c r="D2"/>
      <c r="E2" s="9" t="s">
        <v>57</v>
      </c>
      <c r="F2" s="13" t="s">
        <v>58</v>
      </c>
      <c r="G2" s="81"/>
      <c r="H2" s="81"/>
      <c r="I2" s="81"/>
      <c r="J2" s="9" t="s">
        <v>57</v>
      </c>
      <c r="K2" s="13" t="s">
        <v>58</v>
      </c>
      <c r="L2" s="82"/>
      <c r="M2" s="82"/>
      <c r="N2" s="83"/>
      <c r="O2" s="84"/>
      <c r="P2" s="9" t="s">
        <v>57</v>
      </c>
      <c r="Q2" s="13" t="s">
        <v>58</v>
      </c>
      <c r="R2" s="10"/>
      <c r="S2" s="10"/>
      <c r="T2" s="10"/>
      <c r="U2" s="9" t="s">
        <v>57</v>
      </c>
      <c r="V2" s="13" t="s">
        <v>58</v>
      </c>
      <c r="W2" s="10"/>
      <c r="X2" s="10"/>
      <c r="Y2"/>
    </row>
    <row r="3" spans="1:26" x14ac:dyDescent="0.25">
      <c r="A3" s="1"/>
      <c r="B3" s="3"/>
      <c r="C3" s="3"/>
      <c r="D3"/>
      <c r="E3" s="3"/>
      <c r="F3" s="80"/>
      <c r="G3" s="12"/>
      <c r="H3" s="12"/>
      <c r="I3" s="12"/>
      <c r="J3" s="80"/>
      <c r="K3" s="80"/>
      <c r="M3" s="2"/>
      <c r="O3" s="49"/>
      <c r="P3" s="3" t="s">
        <v>65</v>
      </c>
      <c r="Q3" s="3" t="s">
        <v>65</v>
      </c>
      <c r="R3"/>
      <c r="S3"/>
      <c r="T3"/>
      <c r="U3" s="3" t="s">
        <v>65</v>
      </c>
      <c r="V3" s="3" t="s">
        <v>65</v>
      </c>
      <c r="W3"/>
      <c r="Y3"/>
    </row>
    <row r="4" spans="1:26" ht="75" x14ac:dyDescent="0.25">
      <c r="A4" s="9" t="s">
        <v>38</v>
      </c>
      <c r="B4" s="9" t="s">
        <v>39</v>
      </c>
      <c r="C4" s="9" t="s">
        <v>40</v>
      </c>
      <c r="D4" s="9" t="str">
        <f>'Rev Req''t_yrs 1-3'!J3</f>
        <v>Eff. Date or Proposed Eff Date (month/year)</v>
      </c>
      <c r="E4" s="3" t="s">
        <v>55</v>
      </c>
      <c r="F4" s="3" t="s">
        <v>55</v>
      </c>
      <c r="G4" s="43" t="s">
        <v>51</v>
      </c>
      <c r="H4" s="43" t="s">
        <v>52</v>
      </c>
      <c r="I4" s="43" t="s">
        <v>27</v>
      </c>
      <c r="J4" s="3" t="s">
        <v>28</v>
      </c>
      <c r="K4" s="3" t="s">
        <v>28</v>
      </c>
      <c r="L4" s="43" t="s">
        <v>51</v>
      </c>
      <c r="M4" s="43" t="s">
        <v>52</v>
      </c>
      <c r="N4" s="43" t="s">
        <v>27</v>
      </c>
      <c r="O4" s="49"/>
      <c r="P4" s="3" t="s">
        <v>55</v>
      </c>
      <c r="Q4" s="3" t="s">
        <v>55</v>
      </c>
      <c r="R4" s="43" t="s">
        <v>51</v>
      </c>
      <c r="S4" s="43" t="s">
        <v>52</v>
      </c>
      <c r="T4" s="43" t="s">
        <v>27</v>
      </c>
      <c r="U4" s="3" t="s">
        <v>28</v>
      </c>
      <c r="V4" s="3" t="s">
        <v>28</v>
      </c>
      <c r="W4" s="43" t="s">
        <v>51</v>
      </c>
      <c r="X4" s="43" t="s">
        <v>52</v>
      </c>
      <c r="Y4" s="43" t="s">
        <v>27</v>
      </c>
    </row>
    <row r="5" spans="1:26" x14ac:dyDescent="0.25">
      <c r="A5" s="55" t="str">
        <f>'Rev Req''t_yrs 1-3'!A4</f>
        <v>Last Adoped Revenue Requirement</v>
      </c>
      <c r="B5" s="55" t="str">
        <f>'Rev Req''t_yrs 1-3'!B4</f>
        <v>1901-W</v>
      </c>
      <c r="C5" s="55" t="str">
        <f>'Rev Req''t_yrs 1-3'!C4</f>
        <v>2023 Step Increase (2020 GRC)</v>
      </c>
      <c r="D5" s="49" t="str">
        <f>TEXT('Rev Req''t_yrs 1-3'!J4, "yyyy")</f>
        <v>2023</v>
      </c>
      <c r="E5" s="50">
        <f>((5.333*E$1)+20.36)</f>
        <v>68.356999999999999</v>
      </c>
      <c r="F5" s="50">
        <f>E5*12</f>
        <v>820.28399999999999</v>
      </c>
      <c r="G5" s="40" t="s">
        <v>45</v>
      </c>
      <c r="H5" s="40"/>
      <c r="I5" s="40"/>
      <c r="J5" s="50">
        <f>E5</f>
        <v>68.356999999999999</v>
      </c>
      <c r="K5" s="50">
        <f>J5*12</f>
        <v>820.28399999999999</v>
      </c>
      <c r="L5" s="40" t="s">
        <v>45</v>
      </c>
      <c r="M5" s="42"/>
      <c r="N5" s="40"/>
      <c r="O5" s="49"/>
      <c r="P5" s="50">
        <f>((5.333*P$1)+20.36)</f>
        <v>52.358000000000004</v>
      </c>
      <c r="Q5" s="50">
        <f>P5*12</f>
        <v>628.29600000000005</v>
      </c>
      <c r="R5" s="40" t="s">
        <v>45</v>
      </c>
      <c r="S5" s="40"/>
      <c r="T5" s="40"/>
      <c r="U5" s="50">
        <f>P5</f>
        <v>52.358000000000004</v>
      </c>
      <c r="V5" s="50">
        <f>U5*12</f>
        <v>628.29600000000005</v>
      </c>
      <c r="W5" s="40" t="s">
        <v>45</v>
      </c>
      <c r="X5" s="42"/>
      <c r="Y5" s="40"/>
    </row>
    <row r="6" spans="1:26" x14ac:dyDescent="0.25">
      <c r="A6" s="2" t="str">
        <f>'Rev Req''t_yrs 1-3'!A5</f>
        <v>Existing</v>
      </c>
      <c r="B6" s="2" t="str">
        <f>'Rev Req''t_yrs 1-3'!B5</f>
        <v>1842-W</v>
      </c>
      <c r="C6" s="2" t="str">
        <f>'Rev Req''t_yrs 1-3'!C5</f>
        <v>CAP Surcharge</v>
      </c>
      <c r="D6" s="56" t="str">
        <f>TEXT('Rev Req''t_yrs 1-3'!J5, "yyyy")</f>
        <v>2023</v>
      </c>
      <c r="E6" s="52">
        <f>(0.121*E$1)</f>
        <v>1.089</v>
      </c>
      <c r="F6" s="85">
        <f t="shared" ref="F6" si="0">IF(E6=""," ", E6*12)</f>
        <v>13.068</v>
      </c>
      <c r="G6" s="54">
        <f t="shared" ref="G6" si="1">IF(F6=" "," ", F6/I6)</f>
        <v>1.5681248740028225E-2</v>
      </c>
      <c r="H6" s="54">
        <f t="shared" ref="H6" si="2">IF(F6=" "," ",(F6/F$5))</f>
        <v>1.5931067776526177E-2</v>
      </c>
      <c r="I6" s="53">
        <f>IF(E6=0,"",SUM(F$5:F6))</f>
        <v>833.35199999999998</v>
      </c>
      <c r="J6" s="52"/>
      <c r="K6" s="85" t="str">
        <f t="shared" ref="K6:K27" si="3">IF(J6=""," ", J6*12)</f>
        <v xml:space="preserve"> </v>
      </c>
      <c r="L6" s="54" t="str">
        <f t="shared" ref="L6:L27" si="4">IF(K6=" "," ", K6/N6)</f>
        <v xml:space="preserve"> </v>
      </c>
      <c r="M6" s="54" t="str">
        <f t="shared" ref="M6:M27" si="5">IF(K6=" "," ",(K6/K$5))</f>
        <v xml:space="preserve"> </v>
      </c>
      <c r="N6" s="53" t="str">
        <f>IF(J6=0,"",SUM(K$5:K6))</f>
        <v/>
      </c>
      <c r="O6" s="49"/>
      <c r="P6" s="52">
        <f>(0.121*P$1)</f>
        <v>0.72599999999999998</v>
      </c>
      <c r="Q6" s="85">
        <f t="shared" ref="Q6:Q27" si="6">IF(P6=""," ", P6*12)</f>
        <v>8.7119999999999997</v>
      </c>
      <c r="R6" s="54">
        <f t="shared" ref="R6:R27" si="7">IF(Q6=" "," ", Q6/T6)</f>
        <v>1.3676437344585938E-2</v>
      </c>
      <c r="S6" s="54">
        <f t="shared" ref="S6:S27" si="8">IF(Q6=" "," ",(Q6/Q$5))</f>
        <v>1.3866075862332402E-2</v>
      </c>
      <c r="T6" s="53">
        <f>IF(P6=0,"",SUM(Q$5:Q6))</f>
        <v>637.00800000000004</v>
      </c>
      <c r="U6" s="52"/>
      <c r="V6" s="85" t="str">
        <f t="shared" ref="V6:V27" si="9">IF(U6=""," ", U6*12)</f>
        <v xml:space="preserve"> </v>
      </c>
      <c r="W6" s="54" t="str">
        <f t="shared" ref="W6:W27" si="10">IF(V6=" "," ", V6/Y6)</f>
        <v xml:space="preserve"> </v>
      </c>
      <c r="X6" s="54" t="str">
        <f t="shared" ref="X6:X27" si="11">IF(V6=" "," ",(V6/V$5))</f>
        <v xml:space="preserve"> </v>
      </c>
      <c r="Y6" s="53" t="str">
        <f>IF(U6=0,"",SUM(V$5:V6))</f>
        <v/>
      </c>
      <c r="Z6" s="2"/>
    </row>
    <row r="7" spans="1:26" x14ac:dyDescent="0.25">
      <c r="A7" s="2" t="str">
        <f>'Rev Req''t_yrs 1-3'!A6</f>
        <v>Existing</v>
      </c>
      <c r="B7" s="2" t="str">
        <f>'Rev Req''t_yrs 1-3'!B6</f>
        <v>D.19-05-044</v>
      </c>
      <c r="C7" s="2" t="str">
        <f>'Rev Req''t_yrs 1-3'!C6</f>
        <v>CAP Discount</v>
      </c>
      <c r="D7" s="56" t="str">
        <f>TEXT('Rev Req''t_yrs 1-3'!J6, "yyyy")</f>
        <v>2023</v>
      </c>
      <c r="E7" s="52"/>
      <c r="F7" s="85" t="str">
        <f t="shared" ref="F7:F27" si="12">IF(E7=""," ", E7*12)</f>
        <v xml:space="preserve"> </v>
      </c>
      <c r="G7" s="54" t="str">
        <f t="shared" ref="G7:G27" si="13">IF(F7=" "," ", F7/I7)</f>
        <v xml:space="preserve"> </v>
      </c>
      <c r="H7" s="54" t="str">
        <f t="shared" ref="H7:H27" si="14">IF(F7=" "," ",(F7/F$5))</f>
        <v xml:space="preserve"> </v>
      </c>
      <c r="I7" s="53" t="str">
        <f>IF(E7=0,"",SUM(F$5:F7))</f>
        <v/>
      </c>
      <c r="J7" s="52">
        <v>-12.1</v>
      </c>
      <c r="K7" s="85">
        <f t="shared" si="3"/>
        <v>-145.19999999999999</v>
      </c>
      <c r="L7" s="54">
        <f t="shared" si="4"/>
        <v>-0.21508434505928148</v>
      </c>
      <c r="M7" s="54">
        <f t="shared" si="5"/>
        <v>-0.17701186418362419</v>
      </c>
      <c r="N7" s="53">
        <f>IF(J7=0,"",SUM(K$5:K7))</f>
        <v>675.08400000000006</v>
      </c>
      <c r="O7" s="49"/>
      <c r="P7" s="52"/>
      <c r="Q7" s="85" t="str">
        <f t="shared" si="6"/>
        <v xml:space="preserve"> </v>
      </c>
      <c r="R7" s="54" t="str">
        <f t="shared" si="7"/>
        <v xml:space="preserve"> </v>
      </c>
      <c r="S7" s="54" t="str">
        <f t="shared" si="8"/>
        <v xml:space="preserve"> </v>
      </c>
      <c r="T7" s="53" t="str">
        <f>IF(P7=0,"",SUM(Q$5:Q7))</f>
        <v/>
      </c>
      <c r="U7" s="52">
        <v>-12.1</v>
      </c>
      <c r="V7" s="85">
        <f t="shared" si="9"/>
        <v>-145.19999999999999</v>
      </c>
      <c r="W7" s="54">
        <f t="shared" si="10"/>
        <v>-0.30056137910477415</v>
      </c>
      <c r="X7" s="54">
        <f t="shared" si="11"/>
        <v>-0.23110126437220668</v>
      </c>
      <c r="Y7" s="53">
        <f>IF(U7=0,"",SUM(V$5:V7))</f>
        <v>483.09600000000006</v>
      </c>
      <c r="Z7" s="2"/>
    </row>
    <row r="8" spans="1:26" x14ac:dyDescent="0.25">
      <c r="A8" s="2" t="str">
        <f>'Rev Req''t_yrs 1-3'!A7</f>
        <v>Existing</v>
      </c>
      <c r="B8" s="2" t="str">
        <f>'Rev Req''t_yrs 1-3'!B7</f>
        <v>1900-W</v>
      </c>
      <c r="C8" s="2" t="str">
        <f>'Rev Req''t_yrs 1-3'!C7</f>
        <v>2023 SRM</v>
      </c>
      <c r="D8" s="56" t="str">
        <f>TEXT('Rev Req''t_yrs 1-3'!J7, "yyyy")</f>
        <v>2023</v>
      </c>
      <c r="E8" s="52">
        <f>((5.418*E$1)+20.07)-E$5</f>
        <v>0.47499999999999432</v>
      </c>
      <c r="F8" s="85">
        <f t="shared" si="12"/>
        <v>5.6999999999999318</v>
      </c>
      <c r="G8" s="54">
        <f t="shared" si="13"/>
        <v>6.7933811015287874E-3</v>
      </c>
      <c r="H8" s="54">
        <f t="shared" si="14"/>
        <v>6.9488128501835117E-3</v>
      </c>
      <c r="I8" s="53">
        <f>IF(E8=0,"",SUM(F$5:F8))</f>
        <v>839.05199999999991</v>
      </c>
      <c r="J8" s="52">
        <f>E8</f>
        <v>0.47499999999999432</v>
      </c>
      <c r="K8" s="85">
        <f t="shared" si="3"/>
        <v>5.6999999999999318</v>
      </c>
      <c r="L8" s="54">
        <f t="shared" si="4"/>
        <v>8.372699710921425E-3</v>
      </c>
      <c r="M8" s="54">
        <f t="shared" si="5"/>
        <v>6.9488128501835117E-3</v>
      </c>
      <c r="N8" s="53">
        <f>IF(J8=0,"",SUM(K$5:K8))</f>
        <v>680.78399999999999</v>
      </c>
      <c r="O8" s="49"/>
      <c r="P8" s="52">
        <f>((5.418*P$1)+20.07)-P$5</f>
        <v>0.21999999999999886</v>
      </c>
      <c r="Q8" s="85">
        <f t="shared" si="6"/>
        <v>2.6399999999999864</v>
      </c>
      <c r="R8" s="54">
        <f t="shared" si="7"/>
        <v>4.1272699984991534E-3</v>
      </c>
      <c r="S8" s="54">
        <f t="shared" si="8"/>
        <v>4.2018411704037367E-3</v>
      </c>
      <c r="T8" s="53">
        <f>IF(P8=0,"",SUM(Q$5:Q8))</f>
        <v>639.64800000000002</v>
      </c>
      <c r="U8" s="52">
        <f>P8</f>
        <v>0.21999999999999886</v>
      </c>
      <c r="V8" s="85">
        <f t="shared" si="9"/>
        <v>2.6399999999999864</v>
      </c>
      <c r="W8" s="54">
        <f t="shared" si="10"/>
        <v>5.4350511388902324E-3</v>
      </c>
      <c r="X8" s="54">
        <f t="shared" si="11"/>
        <v>4.2018411704037367E-3</v>
      </c>
      <c r="Y8" s="53">
        <f>IF(U8=0,"",SUM(V$5:V8))</f>
        <v>485.73600000000005</v>
      </c>
      <c r="Z8" s="2"/>
    </row>
    <row r="9" spans="1:26" x14ac:dyDescent="0.25">
      <c r="A9" s="2" t="str">
        <f>'Rev Req''t_yrs 1-3'!A8</f>
        <v>Existing</v>
      </c>
      <c r="B9" s="2" t="str">
        <f>'Rev Req''t_yrs 1-3'!B8</f>
        <v>D.23-06-024</v>
      </c>
      <c r="C9" s="2" t="str">
        <f>'Rev Req''t_yrs 1-3'!C8</f>
        <v>CAP Surcharge</v>
      </c>
      <c r="D9" s="56" t="str">
        <f>TEXT('Rev Req''t_yrs 1-3'!J8, "yyyy")</f>
        <v>2023</v>
      </c>
      <c r="E9" s="52">
        <f>(0.202*E$1)-E$6</f>
        <v>0.72900000000000009</v>
      </c>
      <c r="F9" s="85">
        <f t="shared" si="12"/>
        <v>8.7480000000000011</v>
      </c>
      <c r="G9" s="54">
        <f t="shared" si="13"/>
        <v>1.031847133757962E-2</v>
      </c>
      <c r="H9" s="54">
        <f t="shared" si="14"/>
        <v>1.0664599090071246E-2</v>
      </c>
      <c r="I9" s="53">
        <f>IF(E9=0,"",SUM(F$5:F9))</f>
        <v>847.8</v>
      </c>
      <c r="J9" s="52"/>
      <c r="K9" s="85" t="str">
        <f t="shared" si="3"/>
        <v xml:space="preserve"> </v>
      </c>
      <c r="L9" s="54" t="str">
        <f t="shared" si="4"/>
        <v xml:space="preserve"> </v>
      </c>
      <c r="M9" s="54" t="str">
        <f t="shared" si="5"/>
        <v xml:space="preserve"> </v>
      </c>
      <c r="N9" s="53" t="str">
        <f>IF(J9=0,"",SUM(K$5:K9))</f>
        <v/>
      </c>
      <c r="O9" s="49"/>
      <c r="P9" s="52">
        <f>(0.202*P$1)-P$6</f>
        <v>0.48600000000000021</v>
      </c>
      <c r="Q9" s="85">
        <f t="shared" si="6"/>
        <v>5.8320000000000025</v>
      </c>
      <c r="R9" s="54">
        <f t="shared" si="7"/>
        <v>9.035136642498609E-3</v>
      </c>
      <c r="S9" s="54">
        <f t="shared" si="8"/>
        <v>9.2822491309828524E-3</v>
      </c>
      <c r="T9" s="53">
        <f>IF(P9=0,"",SUM(Q$5:Q9))</f>
        <v>645.48</v>
      </c>
      <c r="U9" s="52"/>
      <c r="V9" s="85" t="str">
        <f t="shared" si="9"/>
        <v xml:space="preserve"> </v>
      </c>
      <c r="W9" s="54" t="str">
        <f t="shared" si="10"/>
        <v xml:space="preserve"> </v>
      </c>
      <c r="X9" s="54" t="str">
        <f t="shared" si="11"/>
        <v xml:space="preserve"> </v>
      </c>
      <c r="Y9" s="53" t="str">
        <f>IF(U9=0,"",SUM(V$5:V9))</f>
        <v/>
      </c>
      <c r="Z9" s="2"/>
    </row>
    <row r="10" spans="1:26" x14ac:dyDescent="0.25">
      <c r="A10" s="2" t="str">
        <f>'Rev Req''t_yrs 1-3'!A9</f>
        <v>Existing</v>
      </c>
      <c r="B10" s="2" t="str">
        <f>'Rev Req''t_yrs 1-3'!B9</f>
        <v>D.23-06-024</v>
      </c>
      <c r="C10" s="2" t="str">
        <f>'Rev Req''t_yrs 1-3'!C9</f>
        <v>CAP Discount</v>
      </c>
      <c r="D10" s="56" t="str">
        <f>TEXT('Rev Req''t_yrs 1-3'!J9, "yyyy")</f>
        <v>2023</v>
      </c>
      <c r="E10" s="52"/>
      <c r="F10" s="85" t="str">
        <f t="shared" si="12"/>
        <v xml:space="preserve"> </v>
      </c>
      <c r="G10" s="54" t="str">
        <f t="shared" si="13"/>
        <v xml:space="preserve"> </v>
      </c>
      <c r="H10" s="54" t="str">
        <f t="shared" si="14"/>
        <v xml:space="preserve"> </v>
      </c>
      <c r="I10" s="53" t="str">
        <f>IF(E10=0,"",SUM(F$5:F10))</f>
        <v/>
      </c>
      <c r="J10" s="52">
        <f>-17.1-J7</f>
        <v>-5.0000000000000018</v>
      </c>
      <c r="K10" s="85">
        <f t="shared" si="3"/>
        <v>-60.000000000000021</v>
      </c>
      <c r="L10" s="54">
        <f t="shared" si="4"/>
        <v>-9.665197556638061E-2</v>
      </c>
      <c r="M10" s="54">
        <f t="shared" si="5"/>
        <v>-7.3145398422985231E-2</v>
      </c>
      <c r="N10" s="53">
        <f>IF(J10=0,"",SUM(K$5:K10))</f>
        <v>620.78399999999999</v>
      </c>
      <c r="O10" s="49"/>
      <c r="P10" s="52"/>
      <c r="Q10" s="85" t="str">
        <f t="shared" si="6"/>
        <v xml:space="preserve"> </v>
      </c>
      <c r="R10" s="54" t="str">
        <f t="shared" si="7"/>
        <v xml:space="preserve"> </v>
      </c>
      <c r="S10" s="54" t="str">
        <f t="shared" si="8"/>
        <v xml:space="preserve"> </v>
      </c>
      <c r="T10" s="53" t="str">
        <f>IF(P10=0,"",SUM(Q$5:Q10))</f>
        <v/>
      </c>
      <c r="U10" s="52">
        <f>-17.1-U7</f>
        <v>-5.0000000000000018</v>
      </c>
      <c r="V10" s="85">
        <f t="shared" si="9"/>
        <v>-60.000000000000021</v>
      </c>
      <c r="W10" s="54">
        <f t="shared" si="10"/>
        <v>-0.14093240881673152</v>
      </c>
      <c r="X10" s="54">
        <f t="shared" si="11"/>
        <v>-9.5496390236449083E-2</v>
      </c>
      <c r="Y10" s="53">
        <f>IF(U10=0,"",SUM(V$5:V10))</f>
        <v>425.73600000000005</v>
      </c>
      <c r="Z10" s="2"/>
    </row>
    <row r="11" spans="1:26" x14ac:dyDescent="0.25">
      <c r="A11" s="2" t="str">
        <f>'Rev Req''t_yrs 1-3'!A10</f>
        <v>Existing</v>
      </c>
      <c r="B11" s="2" t="str">
        <f>'Rev Req''t_yrs 1-3'!B10</f>
        <v>D.23-06-024</v>
      </c>
      <c r="C11" s="2" t="str">
        <f>'Rev Req''t_yrs 1-3'!C10</f>
        <v>TPRCCMA</v>
      </c>
      <c r="D11" s="56" t="str">
        <f>TEXT('Rev Req''t_yrs 1-3'!J10, "yyyy")</f>
        <v>2023</v>
      </c>
      <c r="E11" s="52">
        <f>(0.015*E$1)</f>
        <v>0.13500000000000001</v>
      </c>
      <c r="F11" s="85">
        <f t="shared" si="12"/>
        <v>1.62</v>
      </c>
      <c r="G11" s="54">
        <f t="shared" si="13"/>
        <v>1.9071837253655437E-3</v>
      </c>
      <c r="H11" s="54">
        <f t="shared" si="14"/>
        <v>1.9749257574206008E-3</v>
      </c>
      <c r="I11" s="53">
        <f>IF(E11=0,"",SUM(F$5:F11))</f>
        <v>849.42</v>
      </c>
      <c r="J11" s="52">
        <f>E11</f>
        <v>0.13500000000000001</v>
      </c>
      <c r="K11" s="85">
        <f t="shared" si="3"/>
        <v>1.62</v>
      </c>
      <c r="L11" s="54">
        <f t="shared" si="4"/>
        <v>2.6028110359187927E-3</v>
      </c>
      <c r="M11" s="54">
        <f t="shared" si="5"/>
        <v>1.9749257574206008E-3</v>
      </c>
      <c r="N11" s="53">
        <f>IF(J11=0,"",SUM(K$5:K11))</f>
        <v>622.404</v>
      </c>
      <c r="O11" s="49"/>
      <c r="P11" s="52">
        <f>(0.015*P$1)</f>
        <v>0.09</v>
      </c>
      <c r="Q11" s="85">
        <f t="shared" si="6"/>
        <v>1.08</v>
      </c>
      <c r="R11" s="54">
        <f t="shared" si="7"/>
        <v>1.6703786191536749E-3</v>
      </c>
      <c r="S11" s="54">
        <f t="shared" si="8"/>
        <v>1.718935024256083E-3</v>
      </c>
      <c r="T11" s="53">
        <f>IF(P11=0,"",SUM(Q$5:Q11))</f>
        <v>646.56000000000006</v>
      </c>
      <c r="U11" s="52">
        <f>P11</f>
        <v>0.09</v>
      </c>
      <c r="V11" s="85">
        <f t="shared" si="9"/>
        <v>1.08</v>
      </c>
      <c r="W11" s="54">
        <f t="shared" si="10"/>
        <v>2.5303643724696357E-3</v>
      </c>
      <c r="X11" s="54">
        <f t="shared" si="11"/>
        <v>1.718935024256083E-3</v>
      </c>
      <c r="Y11" s="53">
        <f>IF(U11=0,"",SUM(V$5:V11))</f>
        <v>426.81600000000003</v>
      </c>
      <c r="Z11" s="2"/>
    </row>
    <row r="12" spans="1:26" x14ac:dyDescent="0.25">
      <c r="A12" s="2" t="str">
        <f>'Rev Req''t_yrs 1-3'!A11</f>
        <v>Existing</v>
      </c>
      <c r="B12" s="2" t="str">
        <f>'Rev Req''t_yrs 1-3'!B11</f>
        <v>D.23-06-024</v>
      </c>
      <c r="C12" s="2" t="str">
        <f>'Rev Req''t_yrs 1-3'!C11</f>
        <v>SLTMA</v>
      </c>
      <c r="D12" s="56" t="str">
        <f>TEXT('Rev Req''t_yrs 1-3'!J11, "yyyy")</f>
        <v>2023</v>
      </c>
      <c r="E12" s="52">
        <f>(0.0007*E$1)</f>
        <v>6.3E-3</v>
      </c>
      <c r="F12" s="85">
        <f t="shared" si="12"/>
        <v>7.5600000000000001E-2</v>
      </c>
      <c r="G12" s="54">
        <f t="shared" si="13"/>
        <v>8.8993986549194612E-5</v>
      </c>
      <c r="H12" s="54">
        <f t="shared" si="14"/>
        <v>9.2163202012961363E-5</v>
      </c>
      <c r="I12" s="53">
        <f>IF(E12=0,"",SUM(F$5:F12))</f>
        <v>849.49559999999997</v>
      </c>
      <c r="J12" s="52">
        <f t="shared" ref="J12:J28" si="15">E12</f>
        <v>6.3E-3</v>
      </c>
      <c r="K12" s="85">
        <f t="shared" si="3"/>
        <v>7.5600000000000001E-2</v>
      </c>
      <c r="L12" s="54">
        <f t="shared" si="4"/>
        <v>1.2144976317296181E-4</v>
      </c>
      <c r="M12" s="54">
        <f t="shared" si="5"/>
        <v>9.2163202012961363E-5</v>
      </c>
      <c r="N12" s="53">
        <f>IF(J12=0,"",SUM(K$5:K12))</f>
        <v>622.4796</v>
      </c>
      <c r="O12" s="49"/>
      <c r="P12" s="52">
        <f>(0.0007*P$1)</f>
        <v>4.1999999999999997E-3</v>
      </c>
      <c r="Q12" s="85">
        <f t="shared" si="6"/>
        <v>5.04E-2</v>
      </c>
      <c r="R12" s="54">
        <f t="shared" si="7"/>
        <v>7.79449263420446E-5</v>
      </c>
      <c r="S12" s="54">
        <f t="shared" si="8"/>
        <v>8.0216967798617212E-5</v>
      </c>
      <c r="T12" s="53">
        <f>IF(P12=0,"",SUM(Q$5:Q12))</f>
        <v>646.61040000000003</v>
      </c>
      <c r="U12" s="52">
        <f t="shared" ref="U12:U28" si="16">P12</f>
        <v>4.1999999999999997E-3</v>
      </c>
      <c r="V12" s="85">
        <f t="shared" si="9"/>
        <v>5.04E-2</v>
      </c>
      <c r="W12" s="54">
        <f t="shared" si="10"/>
        <v>1.1806972860829522E-4</v>
      </c>
      <c r="X12" s="54">
        <f t="shared" si="11"/>
        <v>8.0216967798617212E-5</v>
      </c>
      <c r="Y12" s="53">
        <f>IF(U12=0,"",SUM(V$5:V12))</f>
        <v>426.86640000000006</v>
      </c>
      <c r="Z12" s="2"/>
    </row>
    <row r="13" spans="1:26" x14ac:dyDescent="0.25">
      <c r="A13" s="2" t="str">
        <f>'Rev Req''t_yrs 1-3'!A12</f>
        <v>Existing</v>
      </c>
      <c r="B13" s="2" t="str">
        <f>'Rev Req''t_yrs 1-3'!B12</f>
        <v>D.23-06-024</v>
      </c>
      <c r="C13" s="2" t="str">
        <f>'Rev Req''t_yrs 1-3'!C12</f>
        <v>CEMA-ECP</v>
      </c>
      <c r="D13" s="56" t="str">
        <f>TEXT('Rev Req''t_yrs 1-3'!J12, "yyyy")</f>
        <v>2023</v>
      </c>
      <c r="E13" s="52">
        <f>(0.00145*E$1)</f>
        <v>1.3049999999999999E-2</v>
      </c>
      <c r="F13" s="85">
        <f t="shared" si="12"/>
        <v>0.15659999999999999</v>
      </c>
      <c r="G13" s="54">
        <f t="shared" si="13"/>
        <v>1.8431070972334325E-4</v>
      </c>
      <c r="H13" s="54">
        <f t="shared" si="14"/>
        <v>1.9090948988399138E-4</v>
      </c>
      <c r="I13" s="53">
        <f>IF(E13=0,"",SUM(F$5:F13))</f>
        <v>849.65219999999999</v>
      </c>
      <c r="J13" s="52">
        <f t="shared" si="15"/>
        <v>1.3049999999999999E-2</v>
      </c>
      <c r="K13" s="85">
        <f t="shared" si="3"/>
        <v>0.15659999999999999</v>
      </c>
      <c r="L13" s="54">
        <f t="shared" si="4"/>
        <v>2.5151123561399094E-4</v>
      </c>
      <c r="M13" s="54">
        <f t="shared" si="5"/>
        <v>1.9090948988399138E-4</v>
      </c>
      <c r="N13" s="53">
        <f>IF(J13=0,"",SUM(K$5:K13))</f>
        <v>622.63620000000003</v>
      </c>
      <c r="O13" s="49"/>
      <c r="P13" s="52">
        <f>(0.00145*P$1)</f>
        <v>8.6999999999999994E-3</v>
      </c>
      <c r="Q13" s="85">
        <f t="shared" si="6"/>
        <v>0.10439999999999999</v>
      </c>
      <c r="R13" s="54">
        <f t="shared" si="7"/>
        <v>1.6143128315603721E-4</v>
      </c>
      <c r="S13" s="54">
        <f t="shared" si="8"/>
        <v>1.6616371901142135E-4</v>
      </c>
      <c r="T13" s="53">
        <f>IF(P13=0,"",SUM(Q$5:Q13))</f>
        <v>646.71480000000008</v>
      </c>
      <c r="U13" s="52">
        <f t="shared" si="16"/>
        <v>8.6999999999999994E-3</v>
      </c>
      <c r="V13" s="85">
        <f t="shared" si="9"/>
        <v>0.10439999999999999</v>
      </c>
      <c r="W13" s="54">
        <f t="shared" si="10"/>
        <v>2.4451320792897311E-4</v>
      </c>
      <c r="X13" s="54">
        <f t="shared" si="11"/>
        <v>1.6616371901142135E-4</v>
      </c>
      <c r="Y13" s="53">
        <f>IF(U13=0,"",SUM(V$5:V13))</f>
        <v>426.97080000000005</v>
      </c>
      <c r="Z13" s="2"/>
    </row>
    <row r="14" spans="1:26" x14ac:dyDescent="0.25">
      <c r="A14" s="2" t="str">
        <f>'Rev Req''t_yrs 1-3'!A13</f>
        <v>Existing</v>
      </c>
      <c r="B14" s="2" t="str">
        <f>'Rev Req''t_yrs 1-3'!B13</f>
        <v>D.23-06-025</v>
      </c>
      <c r="C14" s="2" t="str">
        <f>'Rev Req''t_yrs 1-3'!C13</f>
        <v>2021 Cost of Capital</v>
      </c>
      <c r="D14" s="56" t="str">
        <f>TEXT('Rev Req''t_yrs 1-3'!J13, "yyyy")</f>
        <v>2023</v>
      </c>
      <c r="E14" s="52">
        <f>((5.369*E$1)+19.88)-E$5-E$8</f>
        <v>-0.63100000000000023</v>
      </c>
      <c r="F14" s="85">
        <f t="shared" si="12"/>
        <v>-7.5720000000000027</v>
      </c>
      <c r="G14" s="54">
        <f t="shared" si="13"/>
        <v>-8.9920176249245649E-3</v>
      </c>
      <c r="H14" s="54">
        <f t="shared" si="14"/>
        <v>-9.2309492809807374E-3</v>
      </c>
      <c r="I14" s="53">
        <f>IF(E14=0,"",SUM(F$5:F14))</f>
        <v>842.08019999999999</v>
      </c>
      <c r="J14" s="52">
        <f t="shared" si="15"/>
        <v>-0.63100000000000023</v>
      </c>
      <c r="K14" s="85">
        <f t="shared" si="3"/>
        <v>-7.5720000000000027</v>
      </c>
      <c r="L14" s="54">
        <f t="shared" si="4"/>
        <v>-1.2310909983055431E-2</v>
      </c>
      <c r="M14" s="54">
        <f t="shared" si="5"/>
        <v>-9.2309492809807374E-3</v>
      </c>
      <c r="N14" s="53">
        <f>IF(J14=0,"",SUM(K$5:K14))</f>
        <v>615.06420000000003</v>
      </c>
      <c r="O14" s="49"/>
      <c r="P14" s="52">
        <f>((5.369*P$1)+19.88)-P$5-P$8</f>
        <v>-0.48400000000000887</v>
      </c>
      <c r="Q14" s="85">
        <f t="shared" si="6"/>
        <v>-5.8080000000001064</v>
      </c>
      <c r="R14" s="54">
        <f t="shared" si="7"/>
        <v>-9.0621600519765217E-3</v>
      </c>
      <c r="S14" s="54">
        <f t="shared" si="8"/>
        <v>-9.2440505748884374E-3</v>
      </c>
      <c r="T14" s="53">
        <f>IF(P14=0,"",SUM(Q$5:Q14))</f>
        <v>640.90679999999998</v>
      </c>
      <c r="U14" s="52">
        <f t="shared" si="16"/>
        <v>-0.48400000000000887</v>
      </c>
      <c r="V14" s="85">
        <f t="shared" si="9"/>
        <v>-5.8080000000001064</v>
      </c>
      <c r="W14" s="54">
        <f t="shared" si="10"/>
        <v>-1.3790391744000437E-2</v>
      </c>
      <c r="X14" s="54">
        <f t="shared" si="11"/>
        <v>-9.2440505748884374E-3</v>
      </c>
      <c r="Y14" s="53">
        <f>IF(U14=0,"",SUM(V$5:V14))</f>
        <v>421.16279999999995</v>
      </c>
      <c r="Z14" s="2"/>
    </row>
    <row r="15" spans="1:26" x14ac:dyDescent="0.25">
      <c r="A15" s="2" t="str">
        <f>'Rev Req''t_yrs 1-3'!A14</f>
        <v>Existing</v>
      </c>
      <c r="B15" s="2" t="str">
        <f>'Rev Req''t_yrs 1-3'!B14</f>
        <v>D.23-06-024</v>
      </c>
      <c r="C15" s="2" t="str">
        <f>'Rev Req''t_yrs 1-3'!C14</f>
        <v>2018 CoC True-Up</v>
      </c>
      <c r="D15" s="56" t="str">
        <f>TEXT('Rev Req''t_yrs 1-3'!J14, "yyyy")</f>
        <v>2023</v>
      </c>
      <c r="E15" s="52">
        <f>-2.83</f>
        <v>-2.83</v>
      </c>
      <c r="F15" s="85">
        <f t="shared" si="12"/>
        <v>-33.96</v>
      </c>
      <c r="G15" s="54">
        <f t="shared" si="13"/>
        <v>-4.2023451461799873E-2</v>
      </c>
      <c r="H15" s="54">
        <f t="shared" si="14"/>
        <v>-4.1400295507409632E-2</v>
      </c>
      <c r="I15" s="53">
        <f>IF(E15=0,"",SUM(F$5:F15))</f>
        <v>808.12019999999995</v>
      </c>
      <c r="J15" s="52">
        <f t="shared" si="15"/>
        <v>-2.83</v>
      </c>
      <c r="K15" s="85">
        <f t="shared" si="3"/>
        <v>-33.96</v>
      </c>
      <c r="L15" s="54">
        <f t="shared" si="4"/>
        <v>-5.8440465582592589E-2</v>
      </c>
      <c r="M15" s="54">
        <f t="shared" si="5"/>
        <v>-4.1400295507409632E-2</v>
      </c>
      <c r="N15" s="53">
        <f>IF(J15=0,"",SUM(K$5:K15))</f>
        <v>581.10419999999999</v>
      </c>
      <c r="O15" s="49"/>
      <c r="P15" s="52">
        <f>-2.83</f>
        <v>-2.83</v>
      </c>
      <c r="Q15" s="85">
        <f t="shared" si="6"/>
        <v>-33.96</v>
      </c>
      <c r="R15" s="54">
        <f t="shared" si="7"/>
        <v>-5.5952185595179026E-2</v>
      </c>
      <c r="S15" s="54">
        <f t="shared" si="8"/>
        <v>-5.4050956873830165E-2</v>
      </c>
      <c r="T15" s="53">
        <f>IF(P15=0,"",SUM(Q$5:Q15))</f>
        <v>606.94679999999994</v>
      </c>
      <c r="U15" s="52">
        <f t="shared" si="16"/>
        <v>-2.83</v>
      </c>
      <c r="V15" s="85">
        <f t="shared" si="9"/>
        <v>-33.96</v>
      </c>
      <c r="W15" s="54">
        <f t="shared" si="10"/>
        <v>-8.7705977332808549E-2</v>
      </c>
      <c r="X15" s="54">
        <f t="shared" si="11"/>
        <v>-5.4050956873830165E-2</v>
      </c>
      <c r="Y15" s="53">
        <f>IF(U15=0,"",SUM(V$5:V15))</f>
        <v>387.20279999999997</v>
      </c>
      <c r="Z15" s="2"/>
    </row>
    <row r="16" spans="1:26" x14ac:dyDescent="0.25">
      <c r="A16" s="2" t="str">
        <f>'Rev Req''t_yrs 1-3'!A15</f>
        <v>Existing</v>
      </c>
      <c r="B16" s="2" t="str">
        <f>'Rev Req''t_yrs 1-3'!B15</f>
        <v>D.23-06-024</v>
      </c>
      <c r="C16" s="2" t="str">
        <f>'Rev Req''t_yrs 1-3'!C15</f>
        <v>GRABA</v>
      </c>
      <c r="D16" s="56" t="str">
        <f>TEXT('Rev Req''t_yrs 1-3'!J15, "yyyy")</f>
        <v>2023</v>
      </c>
      <c r="E16" s="52">
        <f>-1.22</f>
        <v>-1.22</v>
      </c>
      <c r="F16" s="85">
        <f t="shared" si="12"/>
        <v>-14.64</v>
      </c>
      <c r="G16" s="54">
        <f t="shared" si="13"/>
        <v>-1.8450365869242865E-2</v>
      </c>
      <c r="H16" s="54">
        <f t="shared" si="14"/>
        <v>-1.7847477215208393E-2</v>
      </c>
      <c r="I16" s="53">
        <f>IF(E16=0,"",SUM(F$5:F16))</f>
        <v>793.48019999999997</v>
      </c>
      <c r="J16" s="52">
        <f t="shared" si="15"/>
        <v>-1.22</v>
      </c>
      <c r="K16" s="85">
        <f t="shared" si="3"/>
        <v>-14.64</v>
      </c>
      <c r="L16" s="54">
        <f t="shared" si="4"/>
        <v>-2.5844528215551839E-2</v>
      </c>
      <c r="M16" s="54">
        <f t="shared" si="5"/>
        <v>-1.7847477215208393E-2</v>
      </c>
      <c r="N16" s="53">
        <f>IF(J16=0,"",SUM(K$5:K16))</f>
        <v>566.46420000000001</v>
      </c>
      <c r="O16" s="49"/>
      <c r="P16" s="52">
        <f>-1.22</f>
        <v>-1.22</v>
      </c>
      <c r="Q16" s="85">
        <f t="shared" si="6"/>
        <v>-14.64</v>
      </c>
      <c r="R16" s="54">
        <f t="shared" si="7"/>
        <v>-2.4716920352763131E-2</v>
      </c>
      <c r="S16" s="54">
        <f t="shared" si="8"/>
        <v>-2.330111921769357E-2</v>
      </c>
      <c r="T16" s="53">
        <f>IF(P16=0,"",SUM(Q$5:Q16))</f>
        <v>592.30679999999995</v>
      </c>
      <c r="U16" s="52">
        <f t="shared" si="16"/>
        <v>-1.22</v>
      </c>
      <c r="V16" s="85">
        <f t="shared" si="9"/>
        <v>-14.64</v>
      </c>
      <c r="W16" s="54">
        <f t="shared" si="10"/>
        <v>-3.9295388589521016E-2</v>
      </c>
      <c r="X16" s="54">
        <f t="shared" si="11"/>
        <v>-2.330111921769357E-2</v>
      </c>
      <c r="Y16" s="53">
        <f>IF(U16=0,"",SUM(V$5:V16))</f>
        <v>372.56279999999998</v>
      </c>
      <c r="Z16" s="2"/>
    </row>
    <row r="17" spans="1:26" x14ac:dyDescent="0.25">
      <c r="A17" s="2" t="str">
        <f>'Rev Req''t_yrs 1-3'!A16</f>
        <v>Existing</v>
      </c>
      <c r="B17" s="2" t="str">
        <f>'Rev Req''t_yrs 1-3'!B16</f>
        <v>1898-W</v>
      </c>
      <c r="C17" s="82" t="str">
        <f>'Rev Req''t_yrs 1-3'!C16</f>
        <v>WRAM/ MCBA Amortization</v>
      </c>
      <c r="D17" s="56" t="str">
        <f>TEXT('Rev Req''t_yrs 1-3'!J16, "yyyy")</f>
        <v>2023</v>
      </c>
      <c r="E17" s="52">
        <f>0.402*E$1</f>
        <v>3.6180000000000003</v>
      </c>
      <c r="F17" s="85">
        <f t="shared" si="12"/>
        <v>43.416000000000004</v>
      </c>
      <c r="G17" s="54">
        <f t="shared" si="13"/>
        <v>5.1877401283456664E-2</v>
      </c>
      <c r="H17" s="54">
        <f t="shared" si="14"/>
        <v>5.2928010298872105E-2</v>
      </c>
      <c r="I17" s="53">
        <f>IF(E17=0,"",SUM(F$5:F17))</f>
        <v>836.89620000000002</v>
      </c>
      <c r="J17" s="52">
        <f t="shared" si="15"/>
        <v>3.6180000000000003</v>
      </c>
      <c r="K17" s="85">
        <f t="shared" si="3"/>
        <v>43.416000000000004</v>
      </c>
      <c r="L17" s="54">
        <f t="shared" si="4"/>
        <v>7.1187751299353549E-2</v>
      </c>
      <c r="M17" s="54">
        <f t="shared" si="5"/>
        <v>5.2928010298872105E-2</v>
      </c>
      <c r="N17" s="53">
        <f>IF(J17=0,"",SUM(K$5:K17))</f>
        <v>609.88020000000006</v>
      </c>
      <c r="O17" s="49"/>
      <c r="P17" s="52">
        <f>0.402*P$1</f>
        <v>2.4119999999999999</v>
      </c>
      <c r="Q17" s="85">
        <f t="shared" si="6"/>
        <v>28.943999999999999</v>
      </c>
      <c r="R17" s="54">
        <f t="shared" si="7"/>
        <v>4.658987964281093E-2</v>
      </c>
      <c r="S17" s="54">
        <f t="shared" si="8"/>
        <v>4.6067458650063023E-2</v>
      </c>
      <c r="T17" s="53">
        <f>IF(P17=0,"",SUM(Q$5:Q17))</f>
        <v>621.25079999999991</v>
      </c>
      <c r="U17" s="52">
        <f t="shared" si="16"/>
        <v>2.4119999999999999</v>
      </c>
      <c r="V17" s="85">
        <f t="shared" si="9"/>
        <v>28.943999999999999</v>
      </c>
      <c r="W17" s="54">
        <f t="shared" si="10"/>
        <v>7.2088442835837402E-2</v>
      </c>
      <c r="X17" s="54">
        <f t="shared" si="11"/>
        <v>4.6067458650063023E-2</v>
      </c>
      <c r="Y17" s="53">
        <f>IF(U17=0,"",SUM(V$5:V17))</f>
        <v>401.5068</v>
      </c>
      <c r="Z17" s="2"/>
    </row>
    <row r="18" spans="1:26" x14ac:dyDescent="0.25">
      <c r="A18" s="2" t="str">
        <f>'Rev Req''t_yrs 1-3'!A17</f>
        <v>Existing</v>
      </c>
      <c r="B18" s="2" t="str">
        <f>'Rev Req''t_yrs 1-3'!B17</f>
        <v>D.23-06-024</v>
      </c>
      <c r="C18" s="82" t="str">
        <f>'Rev Req''t_yrs 1-3'!C17</f>
        <v>2018 CoC True-Up (Expiration)</v>
      </c>
      <c r="D18" s="56" t="str">
        <f>TEXT('Rev Req''t_yrs 1-3'!J17, "yyyy")</f>
        <v>2023</v>
      </c>
      <c r="E18" s="52">
        <f>-E$15</f>
        <v>2.83</v>
      </c>
      <c r="F18" s="85">
        <f t="shared" si="12"/>
        <v>33.96</v>
      </c>
      <c r="G18" s="54">
        <f t="shared" si="13"/>
        <v>3.8996105212318631E-2</v>
      </c>
      <c r="H18" s="54">
        <f t="shared" si="14"/>
        <v>4.1400295507409632E-2</v>
      </c>
      <c r="I18" s="53">
        <f>IF(E18=0,"",SUM(F$5:F18))</f>
        <v>870.85620000000006</v>
      </c>
      <c r="J18" s="52">
        <f t="shared" si="15"/>
        <v>2.83</v>
      </c>
      <c r="K18" s="85">
        <f t="shared" si="3"/>
        <v>33.96</v>
      </c>
      <c r="L18" s="54">
        <f t="shared" si="4"/>
        <v>5.2746007472040418E-2</v>
      </c>
      <c r="M18" s="54">
        <f t="shared" si="5"/>
        <v>4.1400295507409632E-2</v>
      </c>
      <c r="N18" s="53">
        <f>IF(J18=0,"",SUM(K$5:K18))</f>
        <v>643.8402000000001</v>
      </c>
      <c r="O18" s="49"/>
      <c r="P18" s="52">
        <f>-P$15</f>
        <v>2.83</v>
      </c>
      <c r="Q18" s="85">
        <f t="shared" si="6"/>
        <v>33.96</v>
      </c>
      <c r="R18" s="54">
        <f t="shared" si="7"/>
        <v>5.1830647480169745E-2</v>
      </c>
      <c r="S18" s="54">
        <f t="shared" si="8"/>
        <v>5.4050956873830165E-2</v>
      </c>
      <c r="T18" s="53">
        <f>IF(P18=0,"",SUM(Q$5:Q18))</f>
        <v>655.21079999999995</v>
      </c>
      <c r="U18" s="52">
        <f t="shared" si="16"/>
        <v>2.83</v>
      </c>
      <c r="V18" s="85">
        <f t="shared" si="9"/>
        <v>33.96</v>
      </c>
      <c r="W18" s="54">
        <f t="shared" si="10"/>
        <v>7.798527924516864E-2</v>
      </c>
      <c r="X18" s="54">
        <f t="shared" si="11"/>
        <v>5.4050956873830165E-2</v>
      </c>
      <c r="Y18" s="53">
        <f>IF(U18=0,"",SUM(V$5:V18))</f>
        <v>435.46679999999998</v>
      </c>
      <c r="Z18" s="2"/>
    </row>
    <row r="19" spans="1:26" x14ac:dyDescent="0.25">
      <c r="A19" s="2" t="str">
        <f>'Rev Req''t_yrs 1-3'!A18</f>
        <v>Existing</v>
      </c>
      <c r="B19" s="2" t="str">
        <f>'Rev Req''t_yrs 1-3'!B18</f>
        <v>D.23-06-024</v>
      </c>
      <c r="C19" s="82" t="str">
        <f>'Rev Req''t_yrs 1-3'!C18</f>
        <v>GRABA (Expiration)</v>
      </c>
      <c r="D19" s="56" t="str">
        <f>TEXT('Rev Req''t_yrs 1-3'!J18, "yyyy")</f>
        <v>2023</v>
      </c>
      <c r="E19" s="52">
        <f>-E$16</f>
        <v>1.22</v>
      </c>
      <c r="F19" s="85">
        <f t="shared" si="12"/>
        <v>14.64</v>
      </c>
      <c r="G19" s="54">
        <f t="shared" si="13"/>
        <v>1.6533103134717009E-2</v>
      </c>
      <c r="H19" s="54">
        <f t="shared" si="14"/>
        <v>1.7847477215208393E-2</v>
      </c>
      <c r="I19" s="53">
        <f>IF(E19=0,"",SUM(F$5:F19))</f>
        <v>885.49620000000004</v>
      </c>
      <c r="J19" s="52">
        <f t="shared" si="15"/>
        <v>1.22</v>
      </c>
      <c r="K19" s="85">
        <f t="shared" si="3"/>
        <v>14.64</v>
      </c>
      <c r="L19" s="54">
        <f t="shared" si="4"/>
        <v>2.2233014751240811E-2</v>
      </c>
      <c r="M19" s="54">
        <f t="shared" si="5"/>
        <v>1.7847477215208393E-2</v>
      </c>
      <c r="N19" s="53">
        <f>IF(J19=0,"",SUM(K$5:K19))</f>
        <v>658.48020000000008</v>
      </c>
      <c r="O19" s="49"/>
      <c r="P19" s="52">
        <f>-P$16</f>
        <v>1.22</v>
      </c>
      <c r="Q19" s="85">
        <f t="shared" si="6"/>
        <v>14.64</v>
      </c>
      <c r="R19" s="54">
        <f t="shared" si="7"/>
        <v>2.185561322013798E-2</v>
      </c>
      <c r="S19" s="54">
        <f t="shared" si="8"/>
        <v>2.330111921769357E-2</v>
      </c>
      <c r="T19" s="53">
        <f>IF(P19=0,"",SUM(Q$5:Q19))</f>
        <v>669.85079999999994</v>
      </c>
      <c r="U19" s="52">
        <f t="shared" si="16"/>
        <v>1.22</v>
      </c>
      <c r="V19" s="85">
        <f t="shared" si="9"/>
        <v>14.64</v>
      </c>
      <c r="W19" s="54">
        <f t="shared" si="10"/>
        <v>3.2525613920962759E-2</v>
      </c>
      <c r="X19" s="54">
        <f t="shared" si="11"/>
        <v>2.330111921769357E-2</v>
      </c>
      <c r="Y19" s="53">
        <f>IF(U19=0,"",SUM(V$5:V19))</f>
        <v>450.10679999999996</v>
      </c>
      <c r="Z19" s="2"/>
    </row>
    <row r="20" spans="1:26" x14ac:dyDescent="0.25">
      <c r="A20" s="2" t="str">
        <f>'Rev Req''t_yrs 1-3'!A19</f>
        <v>Existing</v>
      </c>
      <c r="B20" s="2" t="str">
        <f>'Rev Req''t_yrs 1-3'!B19</f>
        <v>1908-W</v>
      </c>
      <c r="C20" s="82" t="str">
        <f>'Rev Req''t_yrs 1-3'!C19</f>
        <v>Interim Rate True-Up</v>
      </c>
      <c r="D20" s="56" t="str">
        <f>TEXT('Rev Req''t_yrs 1-3'!J19, "yyyy")</f>
        <v>2023</v>
      </c>
      <c r="E20" s="52">
        <f>0.473*E$1</f>
        <v>4.2569999999999997</v>
      </c>
      <c r="F20" s="85">
        <f t="shared" si="12"/>
        <v>51.083999999999996</v>
      </c>
      <c r="G20" s="54">
        <f t="shared" si="13"/>
        <v>5.454311333935951E-2</v>
      </c>
      <c r="H20" s="54">
        <f t="shared" si="14"/>
        <v>6.2275992217329601E-2</v>
      </c>
      <c r="I20" s="53">
        <f>IF(E20=0,"",SUM(F$5:F20))</f>
        <v>936.58019999999999</v>
      </c>
      <c r="J20" s="52">
        <f t="shared" si="15"/>
        <v>4.2569999999999997</v>
      </c>
      <c r="K20" s="85">
        <f t="shared" si="3"/>
        <v>51.083999999999996</v>
      </c>
      <c r="L20" s="54">
        <f t="shared" si="4"/>
        <v>7.1993485578894761E-2</v>
      </c>
      <c r="M20" s="54">
        <f t="shared" si="5"/>
        <v>6.2275992217329601E-2</v>
      </c>
      <c r="N20" s="53">
        <f>IF(J20=0,"",SUM(K$5:K20))</f>
        <v>709.56420000000003</v>
      </c>
      <c r="O20" s="49"/>
      <c r="P20" s="52">
        <f>0.473*P$1</f>
        <v>2.8380000000000001</v>
      </c>
      <c r="Q20" s="85">
        <f t="shared" si="6"/>
        <v>34.055999999999997</v>
      </c>
      <c r="R20" s="54">
        <f t="shared" si="7"/>
        <v>4.8381405038280631E-2</v>
      </c>
      <c r="S20" s="54">
        <f t="shared" si="8"/>
        <v>5.4203751098208477E-2</v>
      </c>
      <c r="T20" s="53">
        <f>IF(P20=0,"",SUM(Q$5:Q20))</f>
        <v>703.90679999999998</v>
      </c>
      <c r="U20" s="52">
        <f t="shared" si="16"/>
        <v>2.8380000000000001</v>
      </c>
      <c r="V20" s="85">
        <f t="shared" si="9"/>
        <v>34.055999999999997</v>
      </c>
      <c r="W20" s="54">
        <f t="shared" si="10"/>
        <v>7.0339976553341149E-2</v>
      </c>
      <c r="X20" s="54">
        <f t="shared" si="11"/>
        <v>5.4203751098208477E-2</v>
      </c>
      <c r="Y20" s="53">
        <f>IF(U20=0,"",SUM(V$5:V20))</f>
        <v>484.16279999999995</v>
      </c>
      <c r="Z20" s="2"/>
    </row>
    <row r="21" spans="1:26" x14ac:dyDescent="0.25">
      <c r="A21" s="2" t="str">
        <f>'Rev Req''t_yrs 1-3'!A20</f>
        <v>Existing</v>
      </c>
      <c r="B21" s="2" t="str">
        <f>'Rev Req''t_yrs 1-3'!B20</f>
        <v>1920-W</v>
      </c>
      <c r="C21" s="82" t="str">
        <f>'Rev Req''t_yrs 1-3'!C20</f>
        <v>2024 Step Increase (2020 GRC)</v>
      </c>
      <c r="D21" s="56" t="str">
        <f>TEXT('Rev Req''t_yrs 1-3'!J20, "yyyy")</f>
        <v>2024</v>
      </c>
      <c r="E21" s="52">
        <f>((5.698*E$1)+21.1)-E$5-E$8-E$14</f>
        <v>4.1810000000000116</v>
      </c>
      <c r="F21" s="85">
        <f t="shared" si="12"/>
        <v>50.172000000000139</v>
      </c>
      <c r="G21" s="54">
        <f t="shared" si="13"/>
        <v>5.0845592236835276E-2</v>
      </c>
      <c r="H21" s="54">
        <f t="shared" si="14"/>
        <v>6.1164182161300401E-2</v>
      </c>
      <c r="I21" s="53">
        <f>IF(E21=0,"",SUM(F$5:F21))</f>
        <v>986.75220000000013</v>
      </c>
      <c r="J21" s="52">
        <f t="shared" si="15"/>
        <v>4.1810000000000116</v>
      </c>
      <c r="K21" s="85">
        <f t="shared" si="3"/>
        <v>50.172000000000139</v>
      </c>
      <c r="L21" s="54">
        <f t="shared" si="4"/>
        <v>6.6038711858142501E-2</v>
      </c>
      <c r="M21" s="54">
        <f t="shared" si="5"/>
        <v>6.1164182161300401E-2</v>
      </c>
      <c r="N21" s="53">
        <f>IF(J21=0,"",SUM(K$5:K21))</f>
        <v>759.73620000000017</v>
      </c>
      <c r="O21" s="49"/>
      <c r="P21" s="52">
        <f>((5.698*P$1)+21.1)-P$5-P$8-P$14</f>
        <v>3.1940000000000097</v>
      </c>
      <c r="Q21" s="85">
        <f t="shared" si="6"/>
        <v>38.328000000000117</v>
      </c>
      <c r="R21" s="54">
        <f t="shared" si="7"/>
        <v>5.1638645884024989E-2</v>
      </c>
      <c r="S21" s="54">
        <f t="shared" si="8"/>
        <v>6.1003094083043843E-2</v>
      </c>
      <c r="T21" s="53">
        <f>IF(P21=0,"",SUM(Q$5:Q21))</f>
        <v>742.23480000000006</v>
      </c>
      <c r="U21" s="52">
        <f t="shared" si="16"/>
        <v>3.1940000000000097</v>
      </c>
      <c r="V21" s="85">
        <f t="shared" si="9"/>
        <v>38.328000000000117</v>
      </c>
      <c r="W21" s="54">
        <f t="shared" si="10"/>
        <v>7.3356315556178428E-2</v>
      </c>
      <c r="X21" s="54">
        <f t="shared" si="11"/>
        <v>6.1003094083043843E-2</v>
      </c>
      <c r="Y21" s="53">
        <f>IF(U21=0,"",SUM(V$5:V21))</f>
        <v>522.49080000000004</v>
      </c>
      <c r="Z21" s="2"/>
    </row>
    <row r="22" spans="1:26" x14ac:dyDescent="0.25">
      <c r="A22" s="2" t="str">
        <f>'Rev Req''t_yrs 1-3'!A21</f>
        <v>Existing</v>
      </c>
      <c r="B22" s="2" t="str">
        <f>'Rev Req''t_yrs 1-3'!B21</f>
        <v>1921-WA</v>
      </c>
      <c r="C22" s="82" t="str">
        <f>'Rev Req''t_yrs 1-3'!C21</f>
        <v>2024 SRM</v>
      </c>
      <c r="D22" s="56" t="str">
        <f>TEXT('Rev Req''t_yrs 1-3'!J21, "yyyy")</f>
        <v>2024</v>
      </c>
      <c r="E22" s="52">
        <f>((5.853*E$1)+20.66)-E$5-E$8-E$14-E$21</f>
        <v>0.95499999999999829</v>
      </c>
      <c r="F22" s="85">
        <f t="shared" si="12"/>
        <v>11.45999999999998</v>
      </c>
      <c r="G22" s="54">
        <f t="shared" si="13"/>
        <v>1.1480524882384706E-2</v>
      </c>
      <c r="H22" s="54">
        <f t="shared" si="14"/>
        <v>1.397077109879015E-2</v>
      </c>
      <c r="I22" s="53">
        <f>IF(E22=0,"",SUM(F$5:F22))</f>
        <v>998.21220000000017</v>
      </c>
      <c r="J22" s="52">
        <f t="shared" si="15"/>
        <v>0.95499999999999829</v>
      </c>
      <c r="K22" s="85">
        <f t="shared" si="3"/>
        <v>11.45999999999998</v>
      </c>
      <c r="L22" s="54">
        <f t="shared" si="4"/>
        <v>1.4860031727334728E-2</v>
      </c>
      <c r="M22" s="54">
        <f t="shared" si="5"/>
        <v>1.397077109879015E-2</v>
      </c>
      <c r="N22" s="53">
        <f>IF(J22=0,"",SUM(K$5:K22))</f>
        <v>771.19620000000009</v>
      </c>
      <c r="O22" s="49"/>
      <c r="P22" s="52">
        <f>((5.853*P$1)+20.66)-P$5-P$8-P$14-P$21</f>
        <v>0.48999999999998778</v>
      </c>
      <c r="Q22" s="85">
        <f t="shared" si="6"/>
        <v>5.8799999999998533</v>
      </c>
      <c r="R22" s="54">
        <f t="shared" si="7"/>
        <v>7.8597562833937432E-3</v>
      </c>
      <c r="S22" s="54">
        <f t="shared" si="8"/>
        <v>9.3586462431717744E-3</v>
      </c>
      <c r="T22" s="53">
        <f>IF(P22=0,"",SUM(Q$5:Q22))</f>
        <v>748.11479999999995</v>
      </c>
      <c r="U22" s="52">
        <f t="shared" si="16"/>
        <v>0.48999999999998778</v>
      </c>
      <c r="V22" s="85">
        <f t="shared" si="9"/>
        <v>5.8799999999998533</v>
      </c>
      <c r="W22" s="54">
        <f t="shared" si="10"/>
        <v>1.1128548360355747E-2</v>
      </c>
      <c r="X22" s="54">
        <f t="shared" si="11"/>
        <v>9.3586462431717744E-3</v>
      </c>
      <c r="Y22" s="53">
        <f>IF(U22=0,"",SUM(V$5:V22))</f>
        <v>528.37079999999992</v>
      </c>
      <c r="Z22" s="2"/>
    </row>
    <row r="23" spans="1:26" x14ac:dyDescent="0.25">
      <c r="A23" s="2" t="str">
        <f>'Rev Req''t_yrs 1-3'!A22</f>
        <v>Existing</v>
      </c>
      <c r="B23" s="2" t="str">
        <f>'Rev Req''t_yrs 1-3'!B22</f>
        <v>1931-W</v>
      </c>
      <c r="C23" s="82" t="str">
        <f>'Rev Req''t_yrs 1-3'!C22</f>
        <v>2024 Supply Offset</v>
      </c>
      <c r="D23" s="56" t="str">
        <f>TEXT('Rev Req''t_yrs 1-3'!J22, "yyyy")</f>
        <v>2024</v>
      </c>
      <c r="E23" s="52">
        <f>(((6.002*E$1)+21.18)-E$5-E$8-E$14-E$21-E$22)</f>
        <v>1.8610000000000042</v>
      </c>
      <c r="F23" s="85">
        <f t="shared" si="12"/>
        <v>22.33200000000005</v>
      </c>
      <c r="G23" s="54">
        <f t="shared" si="13"/>
        <v>2.1882442720266349E-2</v>
      </c>
      <c r="H23" s="54">
        <f t="shared" si="14"/>
        <v>2.7224717293035158E-2</v>
      </c>
      <c r="I23" s="53">
        <f>IF(E23=0,"",SUM(F$5:F23))</f>
        <v>1020.5442000000003</v>
      </c>
      <c r="J23" s="52">
        <f t="shared" si="15"/>
        <v>1.8610000000000042</v>
      </c>
      <c r="K23" s="85">
        <f t="shared" si="3"/>
        <v>22.33200000000005</v>
      </c>
      <c r="L23" s="54">
        <f t="shared" si="4"/>
        <v>2.8142667141508072E-2</v>
      </c>
      <c r="M23" s="54">
        <f t="shared" si="5"/>
        <v>2.7224717293035158E-2</v>
      </c>
      <c r="N23" s="53">
        <f>IF(J23=0,"",SUM(K$5:K23))</f>
        <v>793.5282000000002</v>
      </c>
      <c r="O23" s="49"/>
      <c r="P23" s="52">
        <f>(((6.002*P$1)+21.18)-P$5-P$8-P$14-P$21-P$22)</f>
        <v>1.4140000000000086</v>
      </c>
      <c r="Q23" s="85">
        <f t="shared" si="6"/>
        <v>16.968000000000103</v>
      </c>
      <c r="R23" s="54">
        <f t="shared" si="7"/>
        <v>2.2177991715406624E-2</v>
      </c>
      <c r="S23" s="54">
        <f t="shared" si="8"/>
        <v>2.7006379158867957E-2</v>
      </c>
      <c r="T23" s="53">
        <f>IF(P23=0,"",SUM(Q$5:Q23))</f>
        <v>765.08280000000002</v>
      </c>
      <c r="U23" s="52">
        <f t="shared" si="16"/>
        <v>1.4140000000000086</v>
      </c>
      <c r="V23" s="85">
        <f t="shared" si="9"/>
        <v>16.968000000000103</v>
      </c>
      <c r="W23" s="54">
        <f t="shared" si="10"/>
        <v>3.1114602518654649E-2</v>
      </c>
      <c r="X23" s="54">
        <f t="shared" si="11"/>
        <v>2.7006379158867957E-2</v>
      </c>
      <c r="Y23" s="53">
        <f>IF(U23=0,"",SUM(V$5:V23))</f>
        <v>545.33879999999999</v>
      </c>
      <c r="Z23" s="2"/>
    </row>
    <row r="24" spans="1:26" x14ac:dyDescent="0.25">
      <c r="A24" s="2" t="str">
        <f>'Rev Req''t_yrs 1-3'!A23</f>
        <v>Existing</v>
      </c>
      <c r="B24" s="2" t="str">
        <f>'Rev Req''t_yrs 1-3'!B23</f>
        <v>D.23-06-024</v>
      </c>
      <c r="C24" s="82" t="str">
        <f>'Rev Req''t_yrs 1-3'!C23</f>
        <v>SLTMA (Expiration)</v>
      </c>
      <c r="D24" s="56" t="str">
        <f>TEXT('Rev Req''t_yrs 1-3'!J23, "yyyy")</f>
        <v>2024</v>
      </c>
      <c r="E24" s="52">
        <f>-E$12</f>
        <v>-6.3E-3</v>
      </c>
      <c r="F24" s="85">
        <f t="shared" si="12"/>
        <v>-7.5600000000000001E-2</v>
      </c>
      <c r="G24" s="54">
        <f t="shared" si="13"/>
        <v>-7.4083612175818029E-5</v>
      </c>
      <c r="H24" s="54">
        <f t="shared" si="14"/>
        <v>-9.2163202012961363E-5</v>
      </c>
      <c r="I24" s="53">
        <f>IF(E24=0,"",SUM(F$5:F24))</f>
        <v>1020.4686000000003</v>
      </c>
      <c r="J24" s="52">
        <f t="shared" si="15"/>
        <v>-6.3E-3</v>
      </c>
      <c r="K24" s="85">
        <f t="shared" si="3"/>
        <v>-7.5600000000000001E-2</v>
      </c>
      <c r="L24" s="54">
        <f t="shared" si="4"/>
        <v>-9.5279793651189724E-5</v>
      </c>
      <c r="M24" s="54">
        <f t="shared" si="5"/>
        <v>-9.2163202012961363E-5</v>
      </c>
      <c r="N24" s="53">
        <f>IF(J24=0,"",SUM(K$5:K24))</f>
        <v>793.45260000000019</v>
      </c>
      <c r="O24" s="49"/>
      <c r="P24" s="52">
        <f>-P$12</f>
        <v>-4.1999999999999997E-3</v>
      </c>
      <c r="Q24" s="85">
        <f t="shared" si="6"/>
        <v>-5.04E-2</v>
      </c>
      <c r="R24" s="54">
        <f t="shared" si="7"/>
        <v>-6.5879562747930677E-5</v>
      </c>
      <c r="S24" s="54">
        <f t="shared" si="8"/>
        <v>-8.0216967798617212E-5</v>
      </c>
      <c r="T24" s="53">
        <f>IF(P24=0,"",SUM(Q$5:Q24))</f>
        <v>765.03240000000005</v>
      </c>
      <c r="U24" s="52">
        <f t="shared" si="16"/>
        <v>-4.1999999999999997E-3</v>
      </c>
      <c r="V24" s="85">
        <f t="shared" si="9"/>
        <v>-5.04E-2</v>
      </c>
      <c r="W24" s="54">
        <f t="shared" si="10"/>
        <v>-9.2428153615591307E-5</v>
      </c>
      <c r="X24" s="54">
        <f t="shared" si="11"/>
        <v>-8.0216967798617212E-5</v>
      </c>
      <c r="Y24" s="53">
        <f>IF(U24=0,"",SUM(V$5:V24))</f>
        <v>545.28840000000002</v>
      </c>
      <c r="Z24" s="2"/>
    </row>
    <row r="25" spans="1:26" x14ac:dyDescent="0.25">
      <c r="A25" s="2" t="str">
        <f>'Rev Req''t_yrs 1-3'!A24</f>
        <v>Existing</v>
      </c>
      <c r="B25" s="2" t="str">
        <f>'Rev Req''t_yrs 1-3'!B24</f>
        <v>D.23-06-024</v>
      </c>
      <c r="C25" s="82" t="str">
        <f>'Rev Req''t_yrs 1-3'!C24</f>
        <v>CEMA-ECP (Expiration)</v>
      </c>
      <c r="D25" s="56" t="str">
        <f>TEXT('Rev Req''t_yrs 1-3'!J24, "yyyy")</f>
        <v>2024</v>
      </c>
      <c r="E25" s="52">
        <f>-E$13</f>
        <v>-1.3049999999999999E-2</v>
      </c>
      <c r="F25" s="85">
        <f t="shared" si="12"/>
        <v>-0.15659999999999999</v>
      </c>
      <c r="G25" s="54">
        <f t="shared" si="13"/>
        <v>-1.5348246418742497E-4</v>
      </c>
      <c r="H25" s="54">
        <f t="shared" si="14"/>
        <v>-1.9090948988399138E-4</v>
      </c>
      <c r="I25" s="53">
        <f>IF(E25=0,"",SUM(F$5:F25))</f>
        <v>1020.3120000000002</v>
      </c>
      <c r="J25" s="52">
        <f t="shared" si="15"/>
        <v>-1.3049999999999999E-2</v>
      </c>
      <c r="K25" s="85">
        <f t="shared" si="3"/>
        <v>-0.15659999999999999</v>
      </c>
      <c r="L25" s="54">
        <f t="shared" si="4"/>
        <v>-1.9740424759484476E-4</v>
      </c>
      <c r="M25" s="54">
        <f t="shared" si="5"/>
        <v>-1.9090948988399138E-4</v>
      </c>
      <c r="N25" s="53">
        <f>IF(J25=0,"",SUM(K$5:K25))</f>
        <v>793.29600000000016</v>
      </c>
      <c r="O25" s="49"/>
      <c r="P25" s="52">
        <f>-P$13</f>
        <v>-8.6999999999999994E-3</v>
      </c>
      <c r="Q25" s="85">
        <f t="shared" si="6"/>
        <v>-0.10439999999999999</v>
      </c>
      <c r="R25" s="54">
        <f t="shared" si="7"/>
        <v>-1.3648343373493974E-4</v>
      </c>
      <c r="S25" s="54">
        <f t="shared" si="8"/>
        <v>-1.6616371901142135E-4</v>
      </c>
      <c r="T25" s="53">
        <f>IF(P25=0,"",SUM(Q$5:Q25))</f>
        <v>764.928</v>
      </c>
      <c r="U25" s="52">
        <f t="shared" si="16"/>
        <v>-8.6999999999999994E-3</v>
      </c>
      <c r="V25" s="85">
        <f t="shared" si="9"/>
        <v>-0.10439999999999999</v>
      </c>
      <c r="W25" s="54">
        <f t="shared" si="10"/>
        <v>-1.9149498151082938E-4</v>
      </c>
      <c r="X25" s="54">
        <f t="shared" si="11"/>
        <v>-1.6616371901142135E-4</v>
      </c>
      <c r="Y25" s="53">
        <f>IF(U25=0,"",SUM(V$5:V25))</f>
        <v>545.18399999999997</v>
      </c>
      <c r="Z25" s="2"/>
    </row>
    <row r="26" spans="1:26" x14ac:dyDescent="0.25">
      <c r="A26" s="2" t="str">
        <f>'Rev Req''t_yrs 1-3'!A25</f>
        <v>Existing</v>
      </c>
      <c r="B26" s="2" t="str">
        <f>'Rev Req''t_yrs 1-3'!B25</f>
        <v>1938-W</v>
      </c>
      <c r="C26" s="82" t="str">
        <f>'Rev Req''t_yrs 1-3'!C25</f>
        <v>WRAM/ MCBA Amortization</v>
      </c>
      <c r="D26" s="56" t="str">
        <f>TEXT('Rev Req''t_yrs 1-3'!J25, "yyyy")</f>
        <v>2024</v>
      </c>
      <c r="E26" s="52">
        <f>(0.543*E$1)-E17</f>
        <v>1.2690000000000001</v>
      </c>
      <c r="F26" s="85">
        <f t="shared" si="12"/>
        <v>15.228000000000002</v>
      </c>
      <c r="G26" s="54">
        <f t="shared" si="13"/>
        <v>1.4705371110724837E-2</v>
      </c>
      <c r="H26" s="54">
        <f t="shared" si="14"/>
        <v>1.8564302119753649E-2</v>
      </c>
      <c r="I26" s="53">
        <f>IF(E26=0,"",SUM(F$5:F26))</f>
        <v>1035.5400000000002</v>
      </c>
      <c r="J26" s="52">
        <f t="shared" si="15"/>
        <v>1.2690000000000001</v>
      </c>
      <c r="K26" s="85">
        <f t="shared" si="3"/>
        <v>15.228000000000002</v>
      </c>
      <c r="L26" s="54">
        <f t="shared" si="4"/>
        <v>1.8834320317022129E-2</v>
      </c>
      <c r="M26" s="54">
        <f t="shared" si="5"/>
        <v>1.8564302119753649E-2</v>
      </c>
      <c r="N26" s="53">
        <f>IF(J26=0,"",SUM(K$5:K26))</f>
        <v>808.52400000000011</v>
      </c>
      <c r="O26" s="49"/>
      <c r="P26" s="52">
        <f>(0.543*P$1)-P17</f>
        <v>0.84600000000000009</v>
      </c>
      <c r="Q26" s="85">
        <f t="shared" si="6"/>
        <v>10.152000000000001</v>
      </c>
      <c r="R26" s="54">
        <f t="shared" si="7"/>
        <v>1.3098002786809105E-2</v>
      </c>
      <c r="S26" s="54">
        <f t="shared" si="8"/>
        <v>1.615798922800718E-2</v>
      </c>
      <c r="T26" s="53">
        <f>IF(P26=0,"",SUM(Q$5:Q26))</f>
        <v>775.08</v>
      </c>
      <c r="U26" s="52">
        <f t="shared" si="16"/>
        <v>0.84600000000000009</v>
      </c>
      <c r="V26" s="85">
        <f t="shared" si="9"/>
        <v>10.152000000000001</v>
      </c>
      <c r="W26" s="54">
        <f t="shared" si="10"/>
        <v>1.8280824581874758E-2</v>
      </c>
      <c r="X26" s="54">
        <f t="shared" si="11"/>
        <v>1.615798922800718E-2</v>
      </c>
      <c r="Y26" s="53">
        <f>IF(U26=0,"",SUM(V$5:V26))</f>
        <v>555.33600000000001</v>
      </c>
      <c r="Z26" s="2"/>
    </row>
    <row r="27" spans="1:26" x14ac:dyDescent="0.25">
      <c r="A27" s="2" t="str">
        <f>'Rev Req''t_yrs 1-3'!A26</f>
        <v>Existing</v>
      </c>
      <c r="B27" s="2" t="str">
        <f>'Rev Req''t_yrs 1-3'!B26</f>
        <v>1941-W</v>
      </c>
      <c r="C27" s="82" t="str">
        <f>'Rev Req''t_yrs 1-3'!C26</f>
        <v>Tax Private Letter Ruling</v>
      </c>
      <c r="D27" s="56" t="str">
        <f>TEXT('Rev Req''t_yrs 1-3'!J26, "yyyy")</f>
        <v>2024</v>
      </c>
      <c r="E27" s="52">
        <f>((5.998*E$1)+21.17)-E$5-E$8-E$14-E$21-E$22-E$23</f>
        <v>-4.600000000000648E-2</v>
      </c>
      <c r="F27" s="85">
        <f t="shared" si="12"/>
        <v>-0.55200000000007776</v>
      </c>
      <c r="G27" s="54">
        <f t="shared" si="13"/>
        <v>-5.3333951697998212E-4</v>
      </c>
      <c r="H27" s="54">
        <f t="shared" si="14"/>
        <v>-6.7293766549155875E-4</v>
      </c>
      <c r="I27" s="53">
        <f>IF(E27=0,"",SUM(F$5:F27))</f>
        <v>1034.9880000000001</v>
      </c>
      <c r="J27" s="52">
        <f t="shared" si="15"/>
        <v>-4.600000000000648E-2</v>
      </c>
      <c r="K27" s="85">
        <f t="shared" si="3"/>
        <v>-0.55200000000007776</v>
      </c>
      <c r="L27" s="54">
        <f t="shared" si="4"/>
        <v>-6.8319199180179237E-4</v>
      </c>
      <c r="M27" s="54">
        <f t="shared" si="5"/>
        <v>-6.7293766549155875E-4</v>
      </c>
      <c r="N27" s="53">
        <f>IF(J27=0,"",SUM(K$5:K27))</f>
        <v>807.97199999999998</v>
      </c>
      <c r="O27" s="49"/>
      <c r="P27" s="52">
        <f>((5.998*P$1)+21.17)-P$5-P$8-P$14-P$21-P$22-P$23</f>
        <v>-3.399999999999892E-2</v>
      </c>
      <c r="Q27" s="85">
        <f t="shared" si="6"/>
        <v>-0.40799999999998704</v>
      </c>
      <c r="R27" s="54">
        <f t="shared" si="7"/>
        <v>-5.2667451514962075E-4</v>
      </c>
      <c r="S27" s="54">
        <f t="shared" si="8"/>
        <v>-6.4937545360783293E-4</v>
      </c>
      <c r="T27" s="53">
        <f>IF(P27=0,"",SUM(Q$5:Q27))</f>
        <v>774.67200000000003</v>
      </c>
      <c r="U27" s="52">
        <f t="shared" si="16"/>
        <v>-3.399999999999892E-2</v>
      </c>
      <c r="V27" s="85">
        <f t="shared" si="9"/>
        <v>-0.40799999999998704</v>
      </c>
      <c r="W27" s="54">
        <f t="shared" si="10"/>
        <v>-7.3523051639129227E-4</v>
      </c>
      <c r="X27" s="54">
        <f t="shared" si="11"/>
        <v>-6.4937545360783293E-4</v>
      </c>
      <c r="Y27" s="53">
        <f>IF(U27=0,"",SUM(V$5:V27))</f>
        <v>554.928</v>
      </c>
      <c r="Z27" s="2"/>
    </row>
    <row r="28" spans="1:26" x14ac:dyDescent="0.25">
      <c r="A28" s="2" t="str">
        <f>'Rev Req''t_yrs 1-3'!A27</f>
        <v>Existing</v>
      </c>
      <c r="B28" s="2" t="str">
        <f>'Rev Req''t_yrs 1-3'!B27</f>
        <v>1943-W</v>
      </c>
      <c r="C28" s="82" t="str">
        <f>'Rev Req''t_yrs 1-3'!C27</f>
        <v>2024 Supply Offset 2</v>
      </c>
      <c r="D28" s="56" t="str">
        <f>TEXT('Rev Req''t_yrs 1-3'!J27, "yyyy")</f>
        <v>2024</v>
      </c>
      <c r="E28" s="52">
        <f>((6.067*E$1)+21.41)-E$5-E$8-E$14-E$21-E$22-E$23-E$27</f>
        <v>0.86100000000000421</v>
      </c>
      <c r="F28" s="85">
        <f t="shared" ref="F28" si="17">IF(E28=""," ", E28*12)</f>
        <v>10.33200000000005</v>
      </c>
      <c r="G28" s="54">
        <f t="shared" ref="G28" si="18">IF(F28=" "," ", F28/I28)</f>
        <v>9.8840546435541733E-3</v>
      </c>
      <c r="H28" s="54">
        <f t="shared" ref="H28" si="19">IF(F28=" "," ",(F28/F$5))</f>
        <v>1.2595637608438116E-2</v>
      </c>
      <c r="I28" s="53">
        <f>IF(E28=0,"",SUM(F$5:F28))</f>
        <v>1045.3200000000002</v>
      </c>
      <c r="J28" s="52">
        <f t="shared" si="15"/>
        <v>0.86100000000000421</v>
      </c>
      <c r="K28" s="85">
        <f t="shared" ref="K28" si="20">IF(J28=""," ", J28*12)</f>
        <v>10.33200000000005</v>
      </c>
      <c r="L28" s="54">
        <f t="shared" ref="L28" si="21">IF(K28=" "," ", K28/N28)</f>
        <v>1.2626114500234691E-2</v>
      </c>
      <c r="M28" s="54">
        <f t="shared" ref="M28" si="22">IF(K28=" "," ",(K28/K$5))</f>
        <v>1.2595637608438116E-2</v>
      </c>
      <c r="N28" s="53">
        <f>IF(J28=0,"",SUM(K$5:K28))</f>
        <v>818.30400000000009</v>
      </c>
      <c r="O28" s="49"/>
      <c r="P28" s="52">
        <f>((6.067*P$1)+21.41)-P$5-P$8-P$14-P$21-P$22-P$23-P$27</f>
        <v>0.65399999999999636</v>
      </c>
      <c r="Q28" s="85">
        <f t="shared" ref="Q28" si="23">IF(P28=""," ", P28*12)</f>
        <v>7.8479999999999563</v>
      </c>
      <c r="R28" s="54">
        <f t="shared" ref="R28" si="24">IF(Q28=" "," ", Q28/T28)</f>
        <v>1.0029136635485299E-2</v>
      </c>
      <c r="S28" s="54">
        <f t="shared" ref="S28" si="25">IF(Q28=" "," ",(Q28/Q$5))</f>
        <v>1.2490927842927466E-2</v>
      </c>
      <c r="T28" s="53">
        <f>IF(P28=0,"",SUM(Q$5:Q28))</f>
        <v>782.52</v>
      </c>
      <c r="U28" s="52">
        <f t="shared" si="16"/>
        <v>0.65399999999999636</v>
      </c>
      <c r="V28" s="85">
        <f t="shared" ref="V28" si="26">IF(U28=""," ", U28*12)</f>
        <v>7.8479999999999563</v>
      </c>
      <c r="W28" s="54">
        <f t="shared" ref="W28" si="27">IF(V28=" "," ", V28/Y28)</f>
        <v>1.3945157576015959E-2</v>
      </c>
      <c r="X28" s="54">
        <f t="shared" ref="X28" si="28">IF(V28=" "," ",(V28/V$5))</f>
        <v>1.2490927842927466E-2</v>
      </c>
      <c r="Y28" s="53">
        <f>IF(U28=0,"",SUM(V$5:V28))</f>
        <v>562.77599999999995</v>
      </c>
      <c r="Z28" s="2"/>
    </row>
    <row r="29" spans="1:26" x14ac:dyDescent="0.25">
      <c r="A29" s="2" t="str">
        <f>'Rev Req''t_yrs 1-3'!A28</f>
        <v>Existing</v>
      </c>
      <c r="B29" s="2" t="str">
        <f>'Rev Req''t_yrs 1-3'!B28</f>
        <v>D.23-06-024</v>
      </c>
      <c r="C29" s="82" t="str">
        <f>'Rev Req''t_yrs 1-3'!C28</f>
        <v>TPRCCMA (Expiration)</v>
      </c>
      <c r="D29" s="56" t="str">
        <f>TEXT('Rev Req''t_yrs 1-3'!J28, "yyyy")</f>
        <v>2024</v>
      </c>
      <c r="E29" s="52">
        <f>-E$11</f>
        <v>-0.13500000000000001</v>
      </c>
      <c r="F29" s="85">
        <f t="shared" ref="F29:F33" si="29">IF(E29=""," ", E29*12)</f>
        <v>-1.62</v>
      </c>
      <c r="G29" s="54">
        <f t="shared" ref="G29:G33" si="30">IF(F29=" "," ", F29/I29)</f>
        <v>-1.5521701638401837E-3</v>
      </c>
      <c r="H29" s="54">
        <f t="shared" ref="H29:H33" si="31">IF(F29=" "," ",(F29/F$5))</f>
        <v>-1.9749257574206008E-3</v>
      </c>
      <c r="I29" s="53">
        <f>IF(E29=0,"",SUM(F$5:F29))</f>
        <v>1043.7000000000003</v>
      </c>
      <c r="J29" s="52">
        <f t="shared" ref="J29:J32" si="32">E29</f>
        <v>-0.13500000000000001</v>
      </c>
      <c r="K29" s="85">
        <f t="shared" ref="K29:K33" si="33">IF(J29=""," ", J29*12)</f>
        <v>-1.62</v>
      </c>
      <c r="L29" s="54">
        <f t="shared" ref="L29:L33" si="34">IF(K29=" "," ", K29/N29)</f>
        <v>-1.9836313678240299E-3</v>
      </c>
      <c r="M29" s="54">
        <f t="shared" ref="M29:M33" si="35">IF(K29=" "," ",(K29/K$5))</f>
        <v>-1.9749257574206008E-3</v>
      </c>
      <c r="N29" s="53">
        <f>IF(J29=0,"",SUM(K$5:K29))</f>
        <v>816.68400000000008</v>
      </c>
      <c r="O29" s="49"/>
      <c r="P29" s="52">
        <f>-P$11</f>
        <v>-0.09</v>
      </c>
      <c r="Q29" s="85">
        <f t="shared" ref="Q29:Q33" si="36">IF(P29=""," ", P29*12)</f>
        <v>-1.08</v>
      </c>
      <c r="R29" s="54">
        <f t="shared" ref="R29:R33" si="37">IF(Q29=" "," ", Q29/T29)</f>
        <v>-1.3820638820638822E-3</v>
      </c>
      <c r="S29" s="54">
        <f t="shared" ref="S29:S33" si="38">IF(Q29=" "," ",(Q29/Q$5))</f>
        <v>-1.718935024256083E-3</v>
      </c>
      <c r="T29" s="53">
        <f>IF(P29=0,"",SUM(Q$5:Q29))</f>
        <v>781.43999999999994</v>
      </c>
      <c r="U29" s="52">
        <f t="shared" ref="U29:U32" si="39">P29</f>
        <v>-0.09</v>
      </c>
      <c r="V29" s="85">
        <f t="shared" ref="V29:V33" si="40">IF(U29=""," ", U29*12)</f>
        <v>-1.08</v>
      </c>
      <c r="W29" s="54">
        <f t="shared" ref="W29:W33" si="41">IF(V29=" "," ", V29/Y29)</f>
        <v>-1.9227482481627076E-3</v>
      </c>
      <c r="X29" s="54">
        <f t="shared" ref="X29:X33" si="42">IF(V29=" "," ",(V29/V$5))</f>
        <v>-1.718935024256083E-3</v>
      </c>
      <c r="Y29" s="53">
        <f>IF(U29=0,"",SUM(V$5:V29))</f>
        <v>561.69599999999991</v>
      </c>
      <c r="Z29" s="2"/>
    </row>
    <row r="30" spans="1:26" x14ac:dyDescent="0.25">
      <c r="A30" s="2" t="str">
        <f>'Rev Req''t_yrs 1-3'!A29</f>
        <v>Pending</v>
      </c>
      <c r="B30" s="2" t="str">
        <f>'Rev Req''t_yrs 1-3'!B29</f>
        <v>A.23-08-010</v>
      </c>
      <c r="C30" s="82" t="str">
        <f>'Rev Req''t_yrs 1-3'!C29</f>
        <v>2025 Increase (2023 GRC)</v>
      </c>
      <c r="D30" s="56" t="str">
        <f>TEXT('Rev Req''t_yrs 1-3'!J29, "yyyy")</f>
        <v>2025</v>
      </c>
      <c r="E30" s="52">
        <f>((6.468*E$1)+22.65)-E$5-E$8-E$14-E$21-E$22-E$23-E$27-E$28</f>
        <v>4.8489999999999895</v>
      </c>
      <c r="F30" s="85">
        <f t="shared" si="29"/>
        <v>58.187999999999874</v>
      </c>
      <c r="G30" s="54">
        <f t="shared" si="30"/>
        <v>5.2807544868443856E-2</v>
      </c>
      <c r="H30" s="54">
        <f t="shared" si="31"/>
        <v>7.0936407390610898E-2</v>
      </c>
      <c r="I30" s="53">
        <f>IF(E30=0,"",SUM(F$5:F30))</f>
        <v>1101.8880000000001</v>
      </c>
      <c r="J30" s="52">
        <f t="shared" si="32"/>
        <v>4.8489999999999895</v>
      </c>
      <c r="K30" s="85">
        <f t="shared" si="33"/>
        <v>58.187999999999874</v>
      </c>
      <c r="L30" s="54">
        <f t="shared" si="34"/>
        <v>6.6510300935450989E-2</v>
      </c>
      <c r="M30" s="54">
        <f t="shared" si="35"/>
        <v>7.0936407390610898E-2</v>
      </c>
      <c r="N30" s="53">
        <f>IF(J30=0,"",SUM(K$5:K30))</f>
        <v>874.87199999999996</v>
      </c>
      <c r="O30" s="49"/>
      <c r="P30" s="52">
        <f>((6.468*P$1)+22.65)-P$5-P$8-P$14-P$21-P$22-P$23-P$27-P$28</f>
        <v>3.6460000000000008</v>
      </c>
      <c r="Q30" s="85">
        <f t="shared" si="36"/>
        <v>43.75200000000001</v>
      </c>
      <c r="R30" s="54">
        <f t="shared" si="37"/>
        <v>5.3020387982433193E-2</v>
      </c>
      <c r="S30" s="54">
        <f t="shared" si="38"/>
        <v>6.9635967760418666E-2</v>
      </c>
      <c r="T30" s="53">
        <f>IF(P30=0,"",SUM(Q$5:Q30))</f>
        <v>825.19200000000001</v>
      </c>
      <c r="U30" s="52">
        <f t="shared" si="39"/>
        <v>3.6460000000000008</v>
      </c>
      <c r="V30" s="85">
        <f t="shared" si="40"/>
        <v>43.75200000000001</v>
      </c>
      <c r="W30" s="54">
        <f t="shared" si="41"/>
        <v>7.2263844293812218E-2</v>
      </c>
      <c r="X30" s="54">
        <f t="shared" si="42"/>
        <v>6.9635967760418666E-2</v>
      </c>
      <c r="Y30" s="53">
        <f>IF(U30=0,"",SUM(V$5:V30))</f>
        <v>605.44799999999987</v>
      </c>
      <c r="Z30" s="2"/>
    </row>
    <row r="31" spans="1:26" x14ac:dyDescent="0.25">
      <c r="A31" s="2" t="str">
        <f>'Rev Req''t_yrs 1-3'!A30</f>
        <v>Existing</v>
      </c>
      <c r="B31" s="2" t="str">
        <f>'Rev Req''t_yrs 1-3'!B30</f>
        <v>1938-W</v>
      </c>
      <c r="C31" s="82" t="str">
        <f>'Rev Req''t_yrs 1-3'!C30</f>
        <v>WRAM/ MCBA Amortization (Expiration)</v>
      </c>
      <c r="D31" s="56" t="str">
        <f>TEXT('Rev Req''t_yrs 1-3'!J30, "yyyy")</f>
        <v>2025</v>
      </c>
      <c r="E31" s="52">
        <f>-E26</f>
        <v>-1.2690000000000001</v>
      </c>
      <c r="F31" s="85">
        <f t="shared" si="29"/>
        <v>-15.228000000000002</v>
      </c>
      <c r="G31" s="54">
        <f t="shared" si="30"/>
        <v>-1.4013582905416598E-2</v>
      </c>
      <c r="H31" s="54">
        <f t="shared" si="31"/>
        <v>-1.8564302119753649E-2</v>
      </c>
      <c r="I31" s="53">
        <f t="shared" ref="I31:I33" si="43">IF(F31=" ","",I30+F31)</f>
        <v>1086.6600000000001</v>
      </c>
      <c r="J31" s="52">
        <f t="shared" si="32"/>
        <v>-1.2690000000000001</v>
      </c>
      <c r="K31" s="85">
        <f t="shared" si="33"/>
        <v>-15.228000000000002</v>
      </c>
      <c r="L31" s="54">
        <f t="shared" si="34"/>
        <v>-1.7714309644457474E-2</v>
      </c>
      <c r="M31" s="54">
        <f t="shared" si="35"/>
        <v>-1.8564302119753649E-2</v>
      </c>
      <c r="N31" s="53">
        <f t="shared" ref="N31:N33" si="44">IF(K31=" ","",N30+K31)</f>
        <v>859.64400000000001</v>
      </c>
      <c r="O31" s="49"/>
      <c r="P31" s="52">
        <f>-P26</f>
        <v>-0.84600000000000009</v>
      </c>
      <c r="Q31" s="85">
        <f t="shared" si="36"/>
        <v>-10.152000000000001</v>
      </c>
      <c r="R31" s="54">
        <f t="shared" si="37"/>
        <v>-1.2455830388692581E-2</v>
      </c>
      <c r="S31" s="54">
        <f t="shared" si="38"/>
        <v>-1.615798922800718E-2</v>
      </c>
      <c r="T31" s="53">
        <f t="shared" ref="T31:T33" si="45">IF(Q31=" ","",T30+Q31)</f>
        <v>815.04</v>
      </c>
      <c r="U31" s="52">
        <f t="shared" si="39"/>
        <v>-0.84600000000000009</v>
      </c>
      <c r="V31" s="85">
        <f t="shared" si="40"/>
        <v>-10.152000000000001</v>
      </c>
      <c r="W31" s="54">
        <f t="shared" si="41"/>
        <v>-1.7053701015965175E-2</v>
      </c>
      <c r="X31" s="54">
        <f t="shared" si="42"/>
        <v>-1.615798922800718E-2</v>
      </c>
      <c r="Y31" s="53">
        <f t="shared" ref="Y31:Y33" si="46">IF(V31=" ","",Y30+V31)</f>
        <v>595.29599999999982</v>
      </c>
      <c r="Z31" s="2"/>
    </row>
    <row r="32" spans="1:26" x14ac:dyDescent="0.25">
      <c r="A32" s="2" t="str">
        <f>'Rev Req''t_yrs 1-3'!A31</f>
        <v>Anticipated</v>
      </c>
      <c r="B32" s="2" t="str">
        <f>'Rev Req''t_yrs 1-3'!B31</f>
        <v>A.23-08-010</v>
      </c>
      <c r="C32" s="82" t="str">
        <f>'Rev Req''t_yrs 1-3'!C31</f>
        <v>2026 Increase (2023 GRC)</v>
      </c>
      <c r="D32" s="56" t="str">
        <f>TEXT('Rev Req''t_yrs 1-3'!J31, "yyyy")</f>
        <v>2026</v>
      </c>
      <c r="E32" s="52">
        <f>((6.742*E$1)+23.6)-E$5-E$8-E$14-E$21-E$22-E$23-E$27-E$28-E$30</f>
        <v>3.4159999999999968</v>
      </c>
      <c r="F32" s="85">
        <f t="shared" si="29"/>
        <v>40.991999999999962</v>
      </c>
      <c r="G32" s="54">
        <f t="shared" si="30"/>
        <v>3.6351640399697745E-2</v>
      </c>
      <c r="H32" s="54">
        <f t="shared" si="31"/>
        <v>4.9972936202583453E-2</v>
      </c>
      <c r="I32" s="53">
        <f t="shared" si="43"/>
        <v>1127.652</v>
      </c>
      <c r="J32" s="52">
        <f t="shared" si="32"/>
        <v>3.4159999999999968</v>
      </c>
      <c r="K32" s="85">
        <f t="shared" si="33"/>
        <v>40.991999999999962</v>
      </c>
      <c r="L32" s="54">
        <f t="shared" si="34"/>
        <v>4.5514503084486922E-2</v>
      </c>
      <c r="M32" s="54">
        <f t="shared" si="35"/>
        <v>4.9972936202583453E-2</v>
      </c>
      <c r="N32" s="53">
        <f t="shared" si="44"/>
        <v>900.63599999999997</v>
      </c>
      <c r="O32" s="49"/>
      <c r="P32" s="52">
        <f>((6.742*P$1)+23.6)-P$5-P$8-P$14-P$21-P$22-P$23-P$27-P$28-P$30</f>
        <v>2.5939999999999941</v>
      </c>
      <c r="Q32" s="85">
        <f t="shared" si="36"/>
        <v>31.127999999999929</v>
      </c>
      <c r="R32" s="54">
        <f t="shared" si="37"/>
        <v>3.6787021017102906E-2</v>
      </c>
      <c r="S32" s="54">
        <f t="shared" si="38"/>
        <v>4.9543527254669657E-2</v>
      </c>
      <c r="T32" s="53">
        <f t="shared" si="45"/>
        <v>846.16799999999989</v>
      </c>
      <c r="U32" s="52">
        <f t="shared" si="39"/>
        <v>2.5939999999999941</v>
      </c>
      <c r="V32" s="85">
        <f t="shared" si="40"/>
        <v>31.127999999999929</v>
      </c>
      <c r="W32" s="54">
        <f t="shared" si="41"/>
        <v>4.9691582697980824E-2</v>
      </c>
      <c r="X32" s="54">
        <f t="shared" si="42"/>
        <v>4.9543527254669657E-2</v>
      </c>
      <c r="Y32" s="53">
        <f t="shared" si="46"/>
        <v>626.42399999999975</v>
      </c>
      <c r="Z32" s="2"/>
    </row>
    <row r="33" spans="1:26" x14ac:dyDescent="0.25">
      <c r="A33" s="2" t="str">
        <f>'Rev Req''t_yrs 1-3'!A32</f>
        <v>Existing</v>
      </c>
      <c r="B33" s="2" t="str">
        <f>'Rev Req''t_yrs 1-3'!B32</f>
        <v>1908-W</v>
      </c>
      <c r="C33" s="82" t="str">
        <f>'Rev Req''t_yrs 1-3'!C32</f>
        <v>Interim Rate True-Up (Expiration)</v>
      </c>
      <c r="D33" s="56" t="str">
        <f>TEXT('Rev Req''t_yrs 1-3'!J32, "yyyy")</f>
        <v>2026</v>
      </c>
      <c r="E33" s="52">
        <f>-E$20</f>
        <v>-4.2569999999999997</v>
      </c>
      <c r="F33" s="85">
        <f t="shared" si="29"/>
        <v>-51.083999999999996</v>
      </c>
      <c r="G33" s="54">
        <f t="shared" si="30"/>
        <v>-4.7450788059834582E-2</v>
      </c>
      <c r="H33" s="54">
        <f t="shared" si="31"/>
        <v>-6.2275992217329601E-2</v>
      </c>
      <c r="I33" s="53">
        <f t="shared" si="43"/>
        <v>1076.568</v>
      </c>
      <c r="J33" s="52">
        <f>E33</f>
        <v>-4.2569999999999997</v>
      </c>
      <c r="K33" s="85">
        <f t="shared" si="33"/>
        <v>-51.083999999999996</v>
      </c>
      <c r="L33" s="54">
        <f t="shared" si="34"/>
        <v>-6.0130515848353008E-2</v>
      </c>
      <c r="M33" s="54">
        <f t="shared" si="35"/>
        <v>-6.2275992217329601E-2</v>
      </c>
      <c r="N33" s="53">
        <f t="shared" si="44"/>
        <v>849.55200000000002</v>
      </c>
      <c r="O33" s="49"/>
      <c r="P33" s="52">
        <f>-P$20</f>
        <v>-2.8380000000000001</v>
      </c>
      <c r="Q33" s="85">
        <f t="shared" si="36"/>
        <v>-34.055999999999997</v>
      </c>
      <c r="R33" s="54">
        <f t="shared" si="37"/>
        <v>-4.1935102547431886E-2</v>
      </c>
      <c r="S33" s="54">
        <f t="shared" si="38"/>
        <v>-5.4203751098208477E-2</v>
      </c>
      <c r="T33" s="53">
        <f t="shared" si="45"/>
        <v>812.11199999999985</v>
      </c>
      <c r="U33" s="52">
        <f>P33</f>
        <v>-2.8380000000000001</v>
      </c>
      <c r="V33" s="85">
        <f t="shared" si="40"/>
        <v>-34.055999999999997</v>
      </c>
      <c r="W33" s="54">
        <f t="shared" si="41"/>
        <v>-5.7491289198606292E-2</v>
      </c>
      <c r="X33" s="54">
        <f t="shared" si="42"/>
        <v>-5.4203751098208477E-2</v>
      </c>
      <c r="Y33" s="53">
        <f t="shared" si="46"/>
        <v>592.36799999999971</v>
      </c>
      <c r="Z33" s="2"/>
    </row>
    <row r="34" spans="1:26" x14ac:dyDescent="0.25">
      <c r="A34" s="2">
        <f>'Rev Req''t_yrs 1-3'!A33</f>
        <v>0</v>
      </c>
      <c r="B34" s="2">
        <f>'Rev Req''t_yrs 1-3'!B33</f>
        <v>0</v>
      </c>
      <c r="C34" s="82">
        <f>'Rev Req''t_yrs 1-3'!C33</f>
        <v>0</v>
      </c>
      <c r="D34" s="56" t="str">
        <f>TEXT('Rev Req''t_yrs 1-3'!J33, "yyyy")</f>
        <v>1900</v>
      </c>
      <c r="E34" s="52"/>
      <c r="F34" s="85" t="str">
        <f t="shared" ref="F34:F51" si="47">IF(E34=""," ", E34*12)</f>
        <v xml:space="preserve"> </v>
      </c>
      <c r="G34" s="54" t="str">
        <f t="shared" ref="G34:G51" si="48">IF(F34=" "," ", F34/I34)</f>
        <v xml:space="preserve"> </v>
      </c>
      <c r="H34" s="54" t="str">
        <f t="shared" ref="H34:H51" si="49">IF(F34=" "," ",(F34/F$5))</f>
        <v xml:space="preserve"> </v>
      </c>
      <c r="I34" s="53" t="str">
        <f t="shared" ref="I34:I51" si="50">IF(F34=" ","",I33+F34)</f>
        <v/>
      </c>
      <c r="J34" s="52"/>
      <c r="K34" s="85" t="str">
        <f t="shared" ref="K34:K51" si="51">IF(J34=""," ", J34*12)</f>
        <v xml:space="preserve"> </v>
      </c>
      <c r="L34" s="54" t="str">
        <f t="shared" ref="L34:L51" si="52">IF(K34=" "," ", K34/N34)</f>
        <v xml:space="preserve"> </v>
      </c>
      <c r="M34" s="54" t="str">
        <f t="shared" ref="M34:M51" si="53">IF(K34=" "," ",(K34/K$5))</f>
        <v xml:space="preserve"> </v>
      </c>
      <c r="N34" s="53" t="str">
        <f t="shared" ref="N34:N51" si="54">IF(K34=" ","",N33+K34)</f>
        <v/>
      </c>
      <c r="O34" s="49"/>
      <c r="P34" s="52"/>
      <c r="Q34" s="85" t="str">
        <f t="shared" ref="Q34:Q51" si="55">IF(P34=""," ", P34*12)</f>
        <v xml:space="preserve"> </v>
      </c>
      <c r="R34" s="54" t="str">
        <f t="shared" ref="R34:R51" si="56">IF(Q34=" "," ", Q34/T34)</f>
        <v xml:space="preserve"> </v>
      </c>
      <c r="S34" s="54" t="str">
        <f t="shared" ref="S34:S51" si="57">IF(Q34=" "," ",(Q34/Q$5))</f>
        <v xml:space="preserve"> </v>
      </c>
      <c r="T34" s="53" t="str">
        <f t="shared" ref="T34:T51" si="58">IF(Q34=" ","",T33+Q34)</f>
        <v/>
      </c>
      <c r="U34" s="52"/>
      <c r="V34" s="85" t="str">
        <f t="shared" ref="V34:V51" si="59">IF(U34=""," ", U34*12)</f>
        <v xml:space="preserve"> </v>
      </c>
      <c r="W34" s="54" t="str">
        <f t="shared" ref="W34:W51" si="60">IF(V34=" "," ", V34/Y34)</f>
        <v xml:space="preserve"> </v>
      </c>
      <c r="X34" s="54" t="str">
        <f t="shared" ref="X34:X51" si="61">IF(V34=" "," ",(V34/V$5))</f>
        <v xml:space="preserve"> </v>
      </c>
      <c r="Y34" s="53" t="str">
        <f t="shared" ref="Y34:Y51" si="62">IF(V34=" ","",Y33+V34)</f>
        <v/>
      </c>
      <c r="Z34" s="2"/>
    </row>
    <row r="35" spans="1:26" x14ac:dyDescent="0.25">
      <c r="A35" s="2">
        <f>'Rev Req''t_yrs 1-3'!A34</f>
        <v>0</v>
      </c>
      <c r="B35" s="2">
        <f>'Rev Req''t_yrs 1-3'!B34</f>
        <v>0</v>
      </c>
      <c r="C35" s="82">
        <f>'Rev Req''t_yrs 1-3'!C34</f>
        <v>0</v>
      </c>
      <c r="D35" s="56" t="str">
        <f>TEXT('Rev Req''t_yrs 1-3'!J34, "yyyy")</f>
        <v>1900</v>
      </c>
      <c r="E35" s="52"/>
      <c r="F35" s="85" t="str">
        <f t="shared" si="47"/>
        <v xml:space="preserve"> </v>
      </c>
      <c r="G35" s="54" t="str">
        <f t="shared" si="48"/>
        <v xml:space="preserve"> </v>
      </c>
      <c r="H35" s="54" t="str">
        <f t="shared" si="49"/>
        <v xml:space="preserve"> </v>
      </c>
      <c r="I35" s="53" t="str">
        <f t="shared" si="50"/>
        <v/>
      </c>
      <c r="J35" s="52"/>
      <c r="K35" s="85" t="str">
        <f t="shared" si="51"/>
        <v xml:space="preserve"> </v>
      </c>
      <c r="L35" s="54" t="str">
        <f t="shared" si="52"/>
        <v xml:space="preserve"> </v>
      </c>
      <c r="M35" s="54" t="str">
        <f t="shared" si="53"/>
        <v xml:space="preserve"> </v>
      </c>
      <c r="N35" s="53" t="str">
        <f t="shared" si="54"/>
        <v/>
      </c>
      <c r="O35" s="49"/>
      <c r="P35" s="52"/>
      <c r="Q35" s="85" t="str">
        <f t="shared" si="55"/>
        <v xml:space="preserve"> </v>
      </c>
      <c r="R35" s="54" t="str">
        <f t="shared" si="56"/>
        <v xml:space="preserve"> </v>
      </c>
      <c r="S35" s="54" t="str">
        <f t="shared" si="57"/>
        <v xml:space="preserve"> </v>
      </c>
      <c r="T35" s="53" t="str">
        <f t="shared" si="58"/>
        <v/>
      </c>
      <c r="U35" s="52"/>
      <c r="V35" s="85" t="str">
        <f t="shared" si="59"/>
        <v xml:space="preserve"> </v>
      </c>
      <c r="W35" s="54" t="str">
        <f t="shared" si="60"/>
        <v xml:space="preserve"> </v>
      </c>
      <c r="X35" s="54" t="str">
        <f t="shared" si="61"/>
        <v xml:space="preserve"> </v>
      </c>
      <c r="Y35" s="53" t="str">
        <f t="shared" si="62"/>
        <v/>
      </c>
      <c r="Z35" s="2"/>
    </row>
    <row r="36" spans="1:26" x14ac:dyDescent="0.25">
      <c r="A36" s="2">
        <f>'Rev Req''t_yrs 1-3'!A35</f>
        <v>0</v>
      </c>
      <c r="B36" s="2">
        <f>'Rev Req''t_yrs 1-3'!B35</f>
        <v>0</v>
      </c>
      <c r="C36" s="82">
        <f>'Rev Req''t_yrs 1-3'!C35</f>
        <v>0</v>
      </c>
      <c r="D36" s="56" t="str">
        <f>TEXT('Rev Req''t_yrs 1-3'!J35, "yyyy")</f>
        <v>1900</v>
      </c>
      <c r="E36" s="52"/>
      <c r="F36" s="85" t="str">
        <f t="shared" si="47"/>
        <v xml:space="preserve"> </v>
      </c>
      <c r="G36" s="54" t="str">
        <f t="shared" si="48"/>
        <v xml:space="preserve"> </v>
      </c>
      <c r="H36" s="54" t="str">
        <f t="shared" si="49"/>
        <v xml:space="preserve"> </v>
      </c>
      <c r="I36" s="53" t="str">
        <f t="shared" si="50"/>
        <v/>
      </c>
      <c r="J36" s="52"/>
      <c r="K36" s="85" t="str">
        <f t="shared" si="51"/>
        <v xml:space="preserve"> </v>
      </c>
      <c r="L36" s="54" t="str">
        <f t="shared" si="52"/>
        <v xml:space="preserve"> </v>
      </c>
      <c r="M36" s="54" t="str">
        <f t="shared" si="53"/>
        <v xml:space="preserve"> </v>
      </c>
      <c r="N36" s="53" t="str">
        <f t="shared" si="54"/>
        <v/>
      </c>
      <c r="O36" s="49"/>
      <c r="P36" s="52"/>
      <c r="Q36" s="85" t="str">
        <f t="shared" si="55"/>
        <v xml:space="preserve"> </v>
      </c>
      <c r="R36" s="54" t="str">
        <f t="shared" si="56"/>
        <v xml:space="preserve"> </v>
      </c>
      <c r="S36" s="54" t="str">
        <f t="shared" si="57"/>
        <v xml:space="preserve"> </v>
      </c>
      <c r="T36" s="53" t="str">
        <f t="shared" si="58"/>
        <v/>
      </c>
      <c r="U36" s="52"/>
      <c r="V36" s="85" t="str">
        <f t="shared" si="59"/>
        <v xml:space="preserve"> </v>
      </c>
      <c r="W36" s="54" t="str">
        <f t="shared" si="60"/>
        <v xml:space="preserve"> </v>
      </c>
      <c r="X36" s="54" t="str">
        <f t="shared" si="61"/>
        <v xml:space="preserve"> </v>
      </c>
      <c r="Y36" s="53" t="str">
        <f t="shared" si="62"/>
        <v/>
      </c>
      <c r="Z36" s="2"/>
    </row>
    <row r="37" spans="1:26" x14ac:dyDescent="0.25">
      <c r="A37" s="2">
        <f>'Rev Req''t_yrs 1-3'!A36</f>
        <v>0</v>
      </c>
      <c r="B37" s="2">
        <f>'Rev Req''t_yrs 1-3'!B36</f>
        <v>0</v>
      </c>
      <c r="C37" s="82">
        <f>'Rev Req''t_yrs 1-3'!C36</f>
        <v>0</v>
      </c>
      <c r="D37" s="56" t="str">
        <f>TEXT('Rev Req''t_yrs 1-3'!J36, "yyyy")</f>
        <v>1900</v>
      </c>
      <c r="E37" s="52"/>
      <c r="F37" s="85" t="str">
        <f t="shared" si="47"/>
        <v xml:space="preserve"> </v>
      </c>
      <c r="G37" s="54" t="str">
        <f t="shared" si="48"/>
        <v xml:space="preserve"> </v>
      </c>
      <c r="H37" s="54" t="str">
        <f t="shared" si="49"/>
        <v xml:space="preserve"> </v>
      </c>
      <c r="I37" s="53" t="str">
        <f t="shared" si="50"/>
        <v/>
      </c>
      <c r="J37" s="52"/>
      <c r="K37" s="85" t="str">
        <f t="shared" si="51"/>
        <v xml:space="preserve"> </v>
      </c>
      <c r="L37" s="54" t="str">
        <f t="shared" si="52"/>
        <v xml:space="preserve"> </v>
      </c>
      <c r="M37" s="54" t="str">
        <f t="shared" si="53"/>
        <v xml:space="preserve"> </v>
      </c>
      <c r="N37" s="53" t="str">
        <f t="shared" si="54"/>
        <v/>
      </c>
      <c r="O37" s="49"/>
      <c r="P37" s="52"/>
      <c r="Q37" s="85" t="str">
        <f t="shared" si="55"/>
        <v xml:space="preserve"> </v>
      </c>
      <c r="R37" s="54" t="str">
        <f t="shared" si="56"/>
        <v xml:space="preserve"> </v>
      </c>
      <c r="S37" s="54" t="str">
        <f t="shared" si="57"/>
        <v xml:space="preserve"> </v>
      </c>
      <c r="T37" s="53" t="str">
        <f t="shared" si="58"/>
        <v/>
      </c>
      <c r="U37" s="52"/>
      <c r="V37" s="85" t="str">
        <f t="shared" si="59"/>
        <v xml:space="preserve"> </v>
      </c>
      <c r="W37" s="54" t="str">
        <f t="shared" si="60"/>
        <v xml:space="preserve"> </v>
      </c>
      <c r="X37" s="54" t="str">
        <f t="shared" si="61"/>
        <v xml:space="preserve"> </v>
      </c>
      <c r="Y37" s="53" t="str">
        <f t="shared" si="62"/>
        <v/>
      </c>
      <c r="Z37" s="2"/>
    </row>
    <row r="38" spans="1:26" x14ac:dyDescent="0.25">
      <c r="A38" s="2">
        <f>'Rev Req''t_yrs 1-3'!A37</f>
        <v>0</v>
      </c>
      <c r="B38" s="2">
        <f>'Rev Req''t_yrs 1-3'!B37</f>
        <v>0</v>
      </c>
      <c r="C38" s="82">
        <f>'Rev Req''t_yrs 1-3'!C37</f>
        <v>0</v>
      </c>
      <c r="D38" s="56" t="str">
        <f>TEXT('Rev Req''t_yrs 1-3'!J37, "yyyy")</f>
        <v>1900</v>
      </c>
      <c r="E38" s="52"/>
      <c r="F38" s="85" t="str">
        <f t="shared" si="47"/>
        <v xml:space="preserve"> </v>
      </c>
      <c r="G38" s="54" t="str">
        <f t="shared" si="48"/>
        <v xml:space="preserve"> </v>
      </c>
      <c r="H38" s="54" t="str">
        <f t="shared" si="49"/>
        <v xml:space="preserve"> </v>
      </c>
      <c r="I38" s="53" t="str">
        <f t="shared" si="50"/>
        <v/>
      </c>
      <c r="J38" s="52"/>
      <c r="K38" s="85" t="str">
        <f t="shared" si="51"/>
        <v xml:space="preserve"> </v>
      </c>
      <c r="L38" s="54" t="str">
        <f t="shared" si="52"/>
        <v xml:space="preserve"> </v>
      </c>
      <c r="M38" s="54" t="str">
        <f t="shared" si="53"/>
        <v xml:space="preserve"> </v>
      </c>
      <c r="N38" s="53" t="str">
        <f t="shared" si="54"/>
        <v/>
      </c>
      <c r="O38" s="49"/>
      <c r="P38" s="52"/>
      <c r="Q38" s="85" t="str">
        <f t="shared" si="55"/>
        <v xml:space="preserve"> </v>
      </c>
      <c r="R38" s="54" t="str">
        <f t="shared" si="56"/>
        <v xml:space="preserve"> </v>
      </c>
      <c r="S38" s="54" t="str">
        <f t="shared" si="57"/>
        <v xml:space="preserve"> </v>
      </c>
      <c r="T38" s="53" t="str">
        <f t="shared" si="58"/>
        <v/>
      </c>
      <c r="U38" s="52"/>
      <c r="V38" s="85" t="str">
        <f t="shared" si="59"/>
        <v xml:space="preserve"> </v>
      </c>
      <c r="W38" s="54" t="str">
        <f t="shared" si="60"/>
        <v xml:space="preserve"> </v>
      </c>
      <c r="X38" s="54" t="str">
        <f t="shared" si="61"/>
        <v xml:space="preserve"> </v>
      </c>
      <c r="Y38" s="53" t="str">
        <f t="shared" si="62"/>
        <v/>
      </c>
      <c r="Z38" s="2"/>
    </row>
    <row r="39" spans="1:26" x14ac:dyDescent="0.25">
      <c r="A39" s="2">
        <f>'Rev Req''t_yrs 1-3'!A38</f>
        <v>0</v>
      </c>
      <c r="B39" s="2">
        <f>'Rev Req''t_yrs 1-3'!B38</f>
        <v>0</v>
      </c>
      <c r="C39" s="82">
        <f>'Rev Req''t_yrs 1-3'!C38</f>
        <v>0</v>
      </c>
      <c r="D39" s="56" t="str">
        <f>TEXT('Rev Req''t_yrs 1-3'!J38, "yyyy")</f>
        <v>1900</v>
      </c>
      <c r="E39" s="52"/>
      <c r="F39" s="85" t="str">
        <f t="shared" si="47"/>
        <v xml:space="preserve"> </v>
      </c>
      <c r="G39" s="54" t="str">
        <f t="shared" si="48"/>
        <v xml:space="preserve"> </v>
      </c>
      <c r="H39" s="54" t="str">
        <f t="shared" si="49"/>
        <v xml:space="preserve"> </v>
      </c>
      <c r="I39" s="53" t="str">
        <f t="shared" si="50"/>
        <v/>
      </c>
      <c r="J39" s="52"/>
      <c r="K39" s="85" t="str">
        <f t="shared" si="51"/>
        <v xml:space="preserve"> </v>
      </c>
      <c r="L39" s="54" t="str">
        <f t="shared" si="52"/>
        <v xml:space="preserve"> </v>
      </c>
      <c r="M39" s="54" t="str">
        <f t="shared" si="53"/>
        <v xml:space="preserve"> </v>
      </c>
      <c r="N39" s="53" t="str">
        <f t="shared" si="54"/>
        <v/>
      </c>
      <c r="O39" s="49"/>
      <c r="P39" s="52"/>
      <c r="Q39" s="85" t="str">
        <f t="shared" si="55"/>
        <v xml:space="preserve"> </v>
      </c>
      <c r="R39" s="54" t="str">
        <f t="shared" si="56"/>
        <v xml:space="preserve"> </v>
      </c>
      <c r="S39" s="54" t="str">
        <f t="shared" si="57"/>
        <v xml:space="preserve"> </v>
      </c>
      <c r="T39" s="53" t="str">
        <f t="shared" si="58"/>
        <v/>
      </c>
      <c r="U39" s="52"/>
      <c r="V39" s="85" t="str">
        <f t="shared" si="59"/>
        <v xml:space="preserve"> </v>
      </c>
      <c r="W39" s="54" t="str">
        <f t="shared" si="60"/>
        <v xml:space="preserve"> </v>
      </c>
      <c r="X39" s="54" t="str">
        <f t="shared" si="61"/>
        <v xml:space="preserve"> </v>
      </c>
      <c r="Y39" s="53" t="str">
        <f t="shared" si="62"/>
        <v/>
      </c>
      <c r="Z39" s="2"/>
    </row>
    <row r="40" spans="1:26" x14ac:dyDescent="0.25">
      <c r="A40" s="2">
        <f>'Rev Req''t_yrs 1-3'!A39</f>
        <v>0</v>
      </c>
      <c r="B40" s="2">
        <f>'Rev Req''t_yrs 1-3'!B39</f>
        <v>0</v>
      </c>
      <c r="C40" s="82">
        <f>'Rev Req''t_yrs 1-3'!C39</f>
        <v>0</v>
      </c>
      <c r="D40" s="56" t="str">
        <f>TEXT('Rev Req''t_yrs 1-3'!J39, "yyyy")</f>
        <v>1900</v>
      </c>
      <c r="E40" s="52"/>
      <c r="F40" s="85" t="str">
        <f t="shared" si="47"/>
        <v xml:space="preserve"> </v>
      </c>
      <c r="G40" s="54" t="str">
        <f t="shared" si="48"/>
        <v xml:space="preserve"> </v>
      </c>
      <c r="H40" s="54" t="str">
        <f t="shared" si="49"/>
        <v xml:space="preserve"> </v>
      </c>
      <c r="I40" s="53" t="str">
        <f t="shared" si="50"/>
        <v/>
      </c>
      <c r="J40" s="52"/>
      <c r="K40" s="85" t="str">
        <f t="shared" si="51"/>
        <v xml:space="preserve"> </v>
      </c>
      <c r="L40" s="54" t="str">
        <f t="shared" si="52"/>
        <v xml:space="preserve"> </v>
      </c>
      <c r="M40" s="54" t="str">
        <f t="shared" si="53"/>
        <v xml:space="preserve"> </v>
      </c>
      <c r="N40" s="53" t="str">
        <f t="shared" si="54"/>
        <v/>
      </c>
      <c r="O40" s="49"/>
      <c r="P40" s="52"/>
      <c r="Q40" s="85" t="str">
        <f t="shared" si="55"/>
        <v xml:space="preserve"> </v>
      </c>
      <c r="R40" s="54" t="str">
        <f t="shared" si="56"/>
        <v xml:space="preserve"> </v>
      </c>
      <c r="S40" s="54" t="str">
        <f t="shared" si="57"/>
        <v xml:space="preserve"> </v>
      </c>
      <c r="T40" s="53" t="str">
        <f t="shared" si="58"/>
        <v/>
      </c>
      <c r="U40" s="52"/>
      <c r="V40" s="85" t="str">
        <f t="shared" si="59"/>
        <v xml:space="preserve"> </v>
      </c>
      <c r="W40" s="54" t="str">
        <f t="shared" si="60"/>
        <v xml:space="preserve"> </v>
      </c>
      <c r="X40" s="54" t="str">
        <f t="shared" si="61"/>
        <v xml:space="preserve"> </v>
      </c>
      <c r="Y40" s="53" t="str">
        <f t="shared" si="62"/>
        <v/>
      </c>
      <c r="Z40" s="2"/>
    </row>
    <row r="41" spans="1:26" x14ac:dyDescent="0.25">
      <c r="A41" s="2">
        <f>'Rev Req''t_yrs 1-3'!A40</f>
        <v>0</v>
      </c>
      <c r="B41" s="2">
        <f>'Rev Req''t_yrs 1-3'!B40</f>
        <v>0</v>
      </c>
      <c r="C41" s="82">
        <f>'Rev Req''t_yrs 1-3'!C40</f>
        <v>0</v>
      </c>
      <c r="D41" s="56" t="str">
        <f>TEXT('Rev Req''t_yrs 1-3'!J40, "yyyy")</f>
        <v>1900</v>
      </c>
      <c r="E41" s="52"/>
      <c r="F41" s="85" t="str">
        <f t="shared" si="47"/>
        <v xml:space="preserve"> </v>
      </c>
      <c r="G41" s="54" t="str">
        <f t="shared" si="48"/>
        <v xml:space="preserve"> </v>
      </c>
      <c r="H41" s="54" t="str">
        <f t="shared" si="49"/>
        <v xml:space="preserve"> </v>
      </c>
      <c r="I41" s="53" t="str">
        <f t="shared" si="50"/>
        <v/>
      </c>
      <c r="J41" s="52"/>
      <c r="K41" s="85" t="str">
        <f t="shared" si="51"/>
        <v xml:space="preserve"> </v>
      </c>
      <c r="L41" s="54" t="str">
        <f t="shared" si="52"/>
        <v xml:space="preserve"> </v>
      </c>
      <c r="M41" s="54" t="str">
        <f t="shared" si="53"/>
        <v xml:space="preserve"> </v>
      </c>
      <c r="N41" s="53" t="str">
        <f t="shared" si="54"/>
        <v/>
      </c>
      <c r="O41" s="49"/>
      <c r="P41" s="52"/>
      <c r="Q41" s="85" t="str">
        <f t="shared" si="55"/>
        <v xml:space="preserve"> </v>
      </c>
      <c r="R41" s="54" t="str">
        <f t="shared" si="56"/>
        <v xml:space="preserve"> </v>
      </c>
      <c r="S41" s="54" t="str">
        <f t="shared" si="57"/>
        <v xml:space="preserve"> </v>
      </c>
      <c r="T41" s="53" t="str">
        <f t="shared" si="58"/>
        <v/>
      </c>
      <c r="U41" s="52"/>
      <c r="V41" s="85" t="str">
        <f t="shared" si="59"/>
        <v xml:space="preserve"> </v>
      </c>
      <c r="W41" s="54" t="str">
        <f t="shared" si="60"/>
        <v xml:space="preserve"> </v>
      </c>
      <c r="X41" s="54" t="str">
        <f t="shared" si="61"/>
        <v xml:space="preserve"> </v>
      </c>
      <c r="Y41" s="53" t="str">
        <f t="shared" si="62"/>
        <v/>
      </c>
      <c r="Z41" s="2"/>
    </row>
    <row r="42" spans="1:26" x14ac:dyDescent="0.25">
      <c r="A42" s="2">
        <f>'Rev Req''t_yrs 1-3'!A41</f>
        <v>0</v>
      </c>
      <c r="B42" s="2">
        <f>'Rev Req''t_yrs 1-3'!B41</f>
        <v>0</v>
      </c>
      <c r="C42" s="82">
        <f>'Rev Req''t_yrs 1-3'!C41</f>
        <v>0</v>
      </c>
      <c r="D42" s="56" t="str">
        <f>TEXT('Rev Req''t_yrs 1-3'!J41, "yyyy")</f>
        <v>1900</v>
      </c>
      <c r="E42" s="52"/>
      <c r="F42" s="85" t="str">
        <f t="shared" si="47"/>
        <v xml:space="preserve"> </v>
      </c>
      <c r="G42" s="54" t="str">
        <f t="shared" si="48"/>
        <v xml:space="preserve"> </v>
      </c>
      <c r="H42" s="54" t="str">
        <f t="shared" si="49"/>
        <v xml:space="preserve"> </v>
      </c>
      <c r="I42" s="53" t="str">
        <f t="shared" si="50"/>
        <v/>
      </c>
      <c r="J42" s="52"/>
      <c r="K42" s="85" t="str">
        <f t="shared" si="51"/>
        <v xml:space="preserve"> </v>
      </c>
      <c r="L42" s="54" t="str">
        <f t="shared" si="52"/>
        <v xml:space="preserve"> </v>
      </c>
      <c r="M42" s="54" t="str">
        <f t="shared" si="53"/>
        <v xml:space="preserve"> </v>
      </c>
      <c r="N42" s="53" t="str">
        <f t="shared" si="54"/>
        <v/>
      </c>
      <c r="O42" s="49"/>
      <c r="P42" s="52"/>
      <c r="Q42" s="85" t="str">
        <f t="shared" si="55"/>
        <v xml:space="preserve"> </v>
      </c>
      <c r="R42" s="54" t="str">
        <f t="shared" si="56"/>
        <v xml:space="preserve"> </v>
      </c>
      <c r="S42" s="54" t="str">
        <f t="shared" si="57"/>
        <v xml:space="preserve"> </v>
      </c>
      <c r="T42" s="53" t="str">
        <f t="shared" si="58"/>
        <v/>
      </c>
      <c r="U42" s="52"/>
      <c r="V42" s="85" t="str">
        <f t="shared" si="59"/>
        <v xml:space="preserve"> </v>
      </c>
      <c r="W42" s="54" t="str">
        <f t="shared" si="60"/>
        <v xml:space="preserve"> </v>
      </c>
      <c r="X42" s="54" t="str">
        <f t="shared" si="61"/>
        <v xml:space="preserve"> </v>
      </c>
      <c r="Y42" s="53" t="str">
        <f t="shared" si="62"/>
        <v/>
      </c>
      <c r="Z42" s="2"/>
    </row>
    <row r="43" spans="1:26" x14ac:dyDescent="0.25">
      <c r="A43" s="2">
        <f>'Rev Req''t_yrs 1-3'!A42</f>
        <v>0</v>
      </c>
      <c r="B43" s="2">
        <f>'Rev Req''t_yrs 1-3'!B42</f>
        <v>0</v>
      </c>
      <c r="C43" s="82">
        <f>'Rev Req''t_yrs 1-3'!C42</f>
        <v>0</v>
      </c>
      <c r="D43" s="56" t="str">
        <f>TEXT('Rev Req''t_yrs 1-3'!J42, "yyyy")</f>
        <v>1900</v>
      </c>
      <c r="E43" s="52"/>
      <c r="F43" s="85" t="str">
        <f t="shared" si="47"/>
        <v xml:space="preserve"> </v>
      </c>
      <c r="G43" s="54" t="str">
        <f t="shared" si="48"/>
        <v xml:space="preserve"> </v>
      </c>
      <c r="H43" s="54" t="str">
        <f t="shared" si="49"/>
        <v xml:space="preserve"> </v>
      </c>
      <c r="I43" s="53" t="str">
        <f t="shared" si="50"/>
        <v/>
      </c>
      <c r="J43" s="52"/>
      <c r="K43" s="85" t="str">
        <f t="shared" si="51"/>
        <v xml:space="preserve"> </v>
      </c>
      <c r="L43" s="54" t="str">
        <f t="shared" si="52"/>
        <v xml:space="preserve"> </v>
      </c>
      <c r="M43" s="54" t="str">
        <f t="shared" si="53"/>
        <v xml:space="preserve"> </v>
      </c>
      <c r="N43" s="53" t="str">
        <f t="shared" si="54"/>
        <v/>
      </c>
      <c r="O43" s="49"/>
      <c r="P43" s="52"/>
      <c r="Q43" s="85" t="str">
        <f t="shared" si="55"/>
        <v xml:space="preserve"> </v>
      </c>
      <c r="R43" s="54" t="str">
        <f t="shared" si="56"/>
        <v xml:space="preserve"> </v>
      </c>
      <c r="S43" s="54" t="str">
        <f t="shared" si="57"/>
        <v xml:space="preserve"> </v>
      </c>
      <c r="T43" s="53" t="str">
        <f t="shared" si="58"/>
        <v/>
      </c>
      <c r="U43" s="52"/>
      <c r="V43" s="85" t="str">
        <f t="shared" si="59"/>
        <v xml:space="preserve"> </v>
      </c>
      <c r="W43" s="54" t="str">
        <f t="shared" si="60"/>
        <v xml:space="preserve"> </v>
      </c>
      <c r="X43" s="54" t="str">
        <f t="shared" si="61"/>
        <v xml:space="preserve"> </v>
      </c>
      <c r="Y43" s="53" t="str">
        <f t="shared" si="62"/>
        <v/>
      </c>
      <c r="Z43" s="2"/>
    </row>
    <row r="44" spans="1:26" x14ac:dyDescent="0.25">
      <c r="A44" s="2">
        <f>'Rev Req''t_yrs 1-3'!A43</f>
        <v>0</v>
      </c>
      <c r="B44" s="2">
        <f>'Rev Req''t_yrs 1-3'!B43</f>
        <v>0</v>
      </c>
      <c r="C44" s="82">
        <f>'Rev Req''t_yrs 1-3'!C43</f>
        <v>0</v>
      </c>
      <c r="D44" s="56" t="str">
        <f>TEXT('Rev Req''t_yrs 1-3'!J43, "yyyy")</f>
        <v>1900</v>
      </c>
      <c r="E44" s="52"/>
      <c r="F44" s="85" t="str">
        <f t="shared" si="47"/>
        <v xml:space="preserve"> </v>
      </c>
      <c r="G44" s="54" t="str">
        <f t="shared" si="48"/>
        <v xml:space="preserve"> </v>
      </c>
      <c r="H44" s="54" t="str">
        <f t="shared" si="49"/>
        <v xml:space="preserve"> </v>
      </c>
      <c r="I44" s="53" t="str">
        <f t="shared" si="50"/>
        <v/>
      </c>
      <c r="J44" s="52"/>
      <c r="K44" s="85" t="str">
        <f t="shared" si="51"/>
        <v xml:space="preserve"> </v>
      </c>
      <c r="L44" s="54" t="str">
        <f t="shared" si="52"/>
        <v xml:space="preserve"> </v>
      </c>
      <c r="M44" s="54" t="str">
        <f t="shared" si="53"/>
        <v xml:space="preserve"> </v>
      </c>
      <c r="N44" s="53" t="str">
        <f t="shared" si="54"/>
        <v/>
      </c>
      <c r="O44" s="49"/>
      <c r="P44" s="52"/>
      <c r="Q44" s="85" t="str">
        <f t="shared" si="55"/>
        <v xml:space="preserve"> </v>
      </c>
      <c r="R44" s="54" t="str">
        <f t="shared" si="56"/>
        <v xml:space="preserve"> </v>
      </c>
      <c r="S44" s="54" t="str">
        <f t="shared" si="57"/>
        <v xml:space="preserve"> </v>
      </c>
      <c r="T44" s="53" t="str">
        <f t="shared" si="58"/>
        <v/>
      </c>
      <c r="U44" s="52"/>
      <c r="V44" s="85" t="str">
        <f t="shared" si="59"/>
        <v xml:space="preserve"> </v>
      </c>
      <c r="W44" s="54" t="str">
        <f t="shared" si="60"/>
        <v xml:space="preserve"> </v>
      </c>
      <c r="X44" s="54" t="str">
        <f t="shared" si="61"/>
        <v xml:space="preserve"> </v>
      </c>
      <c r="Y44" s="53" t="str">
        <f t="shared" si="62"/>
        <v/>
      </c>
      <c r="Z44" s="2"/>
    </row>
    <row r="45" spans="1:26" x14ac:dyDescent="0.25">
      <c r="A45" s="2">
        <f>'Rev Req''t_yrs 1-3'!A44</f>
        <v>0</v>
      </c>
      <c r="B45" s="2">
        <f>'Rev Req''t_yrs 1-3'!B44</f>
        <v>0</v>
      </c>
      <c r="C45" s="82">
        <f>'Rev Req''t_yrs 1-3'!C44</f>
        <v>0</v>
      </c>
      <c r="D45" s="56" t="str">
        <f>TEXT('Rev Req''t_yrs 1-3'!J44, "yyyy")</f>
        <v>1900</v>
      </c>
      <c r="E45" s="52"/>
      <c r="F45" s="85" t="str">
        <f t="shared" si="47"/>
        <v xml:space="preserve"> </v>
      </c>
      <c r="G45" s="54" t="str">
        <f t="shared" si="48"/>
        <v xml:space="preserve"> </v>
      </c>
      <c r="H45" s="54" t="str">
        <f t="shared" si="49"/>
        <v xml:space="preserve"> </v>
      </c>
      <c r="I45" s="53" t="str">
        <f t="shared" si="50"/>
        <v/>
      </c>
      <c r="J45" s="52"/>
      <c r="K45" s="85" t="str">
        <f t="shared" si="51"/>
        <v xml:space="preserve"> </v>
      </c>
      <c r="L45" s="54" t="str">
        <f t="shared" si="52"/>
        <v xml:space="preserve"> </v>
      </c>
      <c r="M45" s="54" t="str">
        <f t="shared" si="53"/>
        <v xml:space="preserve"> </v>
      </c>
      <c r="N45" s="53" t="str">
        <f t="shared" si="54"/>
        <v/>
      </c>
      <c r="O45" s="49"/>
      <c r="P45" s="52"/>
      <c r="Q45" s="85" t="str">
        <f t="shared" si="55"/>
        <v xml:space="preserve"> </v>
      </c>
      <c r="R45" s="54" t="str">
        <f t="shared" si="56"/>
        <v xml:space="preserve"> </v>
      </c>
      <c r="S45" s="54" t="str">
        <f t="shared" si="57"/>
        <v xml:space="preserve"> </v>
      </c>
      <c r="T45" s="53" t="str">
        <f t="shared" si="58"/>
        <v/>
      </c>
      <c r="U45" s="52"/>
      <c r="V45" s="85" t="str">
        <f t="shared" si="59"/>
        <v xml:space="preserve"> </v>
      </c>
      <c r="W45" s="54" t="str">
        <f t="shared" si="60"/>
        <v xml:space="preserve"> </v>
      </c>
      <c r="X45" s="54" t="str">
        <f t="shared" si="61"/>
        <v xml:space="preserve"> </v>
      </c>
      <c r="Y45" s="53" t="str">
        <f t="shared" si="62"/>
        <v/>
      </c>
      <c r="Z45" s="2"/>
    </row>
    <row r="46" spans="1:26" x14ac:dyDescent="0.25">
      <c r="A46" s="2">
        <f>'Rev Req''t_yrs 1-3'!A45</f>
        <v>0</v>
      </c>
      <c r="B46" s="2">
        <f>'Rev Req''t_yrs 1-3'!B45</f>
        <v>0</v>
      </c>
      <c r="C46" s="82">
        <f>'Rev Req''t_yrs 1-3'!C45</f>
        <v>0</v>
      </c>
      <c r="D46" s="56" t="str">
        <f>TEXT('Rev Req''t_yrs 1-3'!J45, "yyyy")</f>
        <v>1900</v>
      </c>
      <c r="E46" s="52"/>
      <c r="F46" s="85" t="str">
        <f t="shared" si="47"/>
        <v xml:space="preserve"> </v>
      </c>
      <c r="G46" s="54" t="str">
        <f t="shared" si="48"/>
        <v xml:space="preserve"> </v>
      </c>
      <c r="H46" s="54" t="str">
        <f t="shared" si="49"/>
        <v xml:space="preserve"> </v>
      </c>
      <c r="I46" s="53" t="str">
        <f t="shared" si="50"/>
        <v/>
      </c>
      <c r="J46" s="52"/>
      <c r="K46" s="85" t="str">
        <f t="shared" si="51"/>
        <v xml:space="preserve"> </v>
      </c>
      <c r="L46" s="54" t="str">
        <f t="shared" si="52"/>
        <v xml:space="preserve"> </v>
      </c>
      <c r="M46" s="54" t="str">
        <f t="shared" si="53"/>
        <v xml:space="preserve"> </v>
      </c>
      <c r="N46" s="53" t="str">
        <f t="shared" si="54"/>
        <v/>
      </c>
      <c r="O46" s="49"/>
      <c r="P46" s="52"/>
      <c r="Q46" s="85" t="str">
        <f t="shared" si="55"/>
        <v xml:space="preserve"> </v>
      </c>
      <c r="R46" s="54" t="str">
        <f t="shared" si="56"/>
        <v xml:space="preserve"> </v>
      </c>
      <c r="S46" s="54" t="str">
        <f t="shared" si="57"/>
        <v xml:space="preserve"> </v>
      </c>
      <c r="T46" s="53" t="str">
        <f t="shared" si="58"/>
        <v/>
      </c>
      <c r="U46" s="52"/>
      <c r="V46" s="85" t="str">
        <f t="shared" si="59"/>
        <v xml:space="preserve"> </v>
      </c>
      <c r="W46" s="54" t="str">
        <f t="shared" si="60"/>
        <v xml:space="preserve"> </v>
      </c>
      <c r="X46" s="54" t="str">
        <f t="shared" si="61"/>
        <v xml:space="preserve"> </v>
      </c>
      <c r="Y46" s="53" t="str">
        <f t="shared" si="62"/>
        <v/>
      </c>
      <c r="Z46" s="2"/>
    </row>
    <row r="47" spans="1:26" x14ac:dyDescent="0.25">
      <c r="A47" s="2">
        <f>'Rev Req''t_yrs 1-3'!A46</f>
        <v>0</v>
      </c>
      <c r="B47" s="2">
        <f>'Rev Req''t_yrs 1-3'!B46</f>
        <v>0</v>
      </c>
      <c r="C47" s="82">
        <f>'Rev Req''t_yrs 1-3'!C46</f>
        <v>0</v>
      </c>
      <c r="D47" s="56" t="str">
        <f>TEXT('Rev Req''t_yrs 1-3'!J46, "yyyy")</f>
        <v>1900</v>
      </c>
      <c r="E47" s="52"/>
      <c r="F47" s="85" t="str">
        <f t="shared" si="47"/>
        <v xml:space="preserve"> </v>
      </c>
      <c r="G47" s="54" t="str">
        <f t="shared" si="48"/>
        <v xml:space="preserve"> </v>
      </c>
      <c r="H47" s="54" t="str">
        <f t="shared" si="49"/>
        <v xml:space="preserve"> </v>
      </c>
      <c r="I47" s="53" t="str">
        <f t="shared" si="50"/>
        <v/>
      </c>
      <c r="J47" s="52"/>
      <c r="K47" s="85" t="str">
        <f t="shared" si="51"/>
        <v xml:space="preserve"> </v>
      </c>
      <c r="L47" s="54" t="str">
        <f t="shared" si="52"/>
        <v xml:space="preserve"> </v>
      </c>
      <c r="M47" s="54" t="str">
        <f t="shared" si="53"/>
        <v xml:space="preserve"> </v>
      </c>
      <c r="N47" s="53" t="str">
        <f t="shared" si="54"/>
        <v/>
      </c>
      <c r="O47" s="49"/>
      <c r="P47" s="52"/>
      <c r="Q47" s="85" t="str">
        <f t="shared" si="55"/>
        <v xml:space="preserve"> </v>
      </c>
      <c r="R47" s="54" t="str">
        <f t="shared" si="56"/>
        <v xml:space="preserve"> </v>
      </c>
      <c r="S47" s="54" t="str">
        <f t="shared" si="57"/>
        <v xml:space="preserve"> </v>
      </c>
      <c r="T47" s="53" t="str">
        <f t="shared" si="58"/>
        <v/>
      </c>
      <c r="U47" s="52"/>
      <c r="V47" s="85" t="str">
        <f t="shared" si="59"/>
        <v xml:space="preserve"> </v>
      </c>
      <c r="W47" s="54" t="str">
        <f t="shared" si="60"/>
        <v xml:space="preserve"> </v>
      </c>
      <c r="X47" s="54" t="str">
        <f t="shared" si="61"/>
        <v xml:space="preserve"> </v>
      </c>
      <c r="Y47" s="53" t="str">
        <f t="shared" si="62"/>
        <v/>
      </c>
      <c r="Z47" s="2"/>
    </row>
    <row r="48" spans="1:26" x14ac:dyDescent="0.25">
      <c r="A48" s="2">
        <f>'Rev Req''t_yrs 1-3'!A47</f>
        <v>0</v>
      </c>
      <c r="B48" s="2">
        <f>'Rev Req''t_yrs 1-3'!B47</f>
        <v>0</v>
      </c>
      <c r="C48" s="82">
        <f>'Rev Req''t_yrs 1-3'!C47</f>
        <v>0</v>
      </c>
      <c r="D48" s="56" t="str">
        <f>TEXT('Rev Req''t_yrs 1-3'!J47, "yyyy")</f>
        <v>1900</v>
      </c>
      <c r="E48" s="52"/>
      <c r="F48" s="85" t="str">
        <f t="shared" si="47"/>
        <v xml:space="preserve"> </v>
      </c>
      <c r="G48" s="54" t="str">
        <f t="shared" si="48"/>
        <v xml:space="preserve"> </v>
      </c>
      <c r="H48" s="54" t="str">
        <f t="shared" si="49"/>
        <v xml:space="preserve"> </v>
      </c>
      <c r="I48" s="53" t="str">
        <f t="shared" si="50"/>
        <v/>
      </c>
      <c r="J48" s="52"/>
      <c r="K48" s="85" t="str">
        <f t="shared" si="51"/>
        <v xml:space="preserve"> </v>
      </c>
      <c r="L48" s="54" t="str">
        <f t="shared" si="52"/>
        <v xml:space="preserve"> </v>
      </c>
      <c r="M48" s="54" t="str">
        <f t="shared" si="53"/>
        <v xml:space="preserve"> </v>
      </c>
      <c r="N48" s="53" t="str">
        <f t="shared" si="54"/>
        <v/>
      </c>
      <c r="O48" s="49"/>
      <c r="P48" s="52"/>
      <c r="Q48" s="85" t="str">
        <f t="shared" si="55"/>
        <v xml:space="preserve"> </v>
      </c>
      <c r="R48" s="54" t="str">
        <f t="shared" si="56"/>
        <v xml:space="preserve"> </v>
      </c>
      <c r="S48" s="54" t="str">
        <f t="shared" si="57"/>
        <v xml:space="preserve"> </v>
      </c>
      <c r="T48" s="53" t="str">
        <f t="shared" si="58"/>
        <v/>
      </c>
      <c r="U48" s="52"/>
      <c r="V48" s="85" t="str">
        <f t="shared" si="59"/>
        <v xml:space="preserve"> </v>
      </c>
      <c r="W48" s="54" t="str">
        <f t="shared" si="60"/>
        <v xml:space="preserve"> </v>
      </c>
      <c r="X48" s="54" t="str">
        <f t="shared" si="61"/>
        <v xml:space="preserve"> </v>
      </c>
      <c r="Y48" s="53" t="str">
        <f t="shared" si="62"/>
        <v/>
      </c>
      <c r="Z48" s="2"/>
    </row>
    <row r="49" spans="1:26" x14ac:dyDescent="0.25">
      <c r="A49" s="2">
        <f>'Rev Req''t_yrs 1-3'!A48</f>
        <v>0</v>
      </c>
      <c r="B49" s="2">
        <f>'Rev Req''t_yrs 1-3'!B48</f>
        <v>0</v>
      </c>
      <c r="C49" s="82">
        <f>'Rev Req''t_yrs 1-3'!C48</f>
        <v>0</v>
      </c>
      <c r="D49" s="56" t="str">
        <f>TEXT('Rev Req''t_yrs 1-3'!J48, "yyyy")</f>
        <v>1900</v>
      </c>
      <c r="E49" s="52"/>
      <c r="F49" s="85" t="str">
        <f t="shared" si="47"/>
        <v xml:space="preserve"> </v>
      </c>
      <c r="G49" s="54" t="str">
        <f t="shared" si="48"/>
        <v xml:space="preserve"> </v>
      </c>
      <c r="H49" s="54" t="str">
        <f t="shared" si="49"/>
        <v xml:space="preserve"> </v>
      </c>
      <c r="I49" s="53" t="str">
        <f t="shared" si="50"/>
        <v/>
      </c>
      <c r="J49" s="52"/>
      <c r="K49" s="85" t="str">
        <f t="shared" si="51"/>
        <v xml:space="preserve"> </v>
      </c>
      <c r="L49" s="54" t="str">
        <f t="shared" si="52"/>
        <v xml:space="preserve"> </v>
      </c>
      <c r="M49" s="54" t="str">
        <f t="shared" si="53"/>
        <v xml:space="preserve"> </v>
      </c>
      <c r="N49" s="53" t="str">
        <f t="shared" si="54"/>
        <v/>
      </c>
      <c r="O49" s="49"/>
      <c r="P49" s="52"/>
      <c r="Q49" s="85" t="str">
        <f t="shared" si="55"/>
        <v xml:space="preserve"> </v>
      </c>
      <c r="R49" s="54" t="str">
        <f t="shared" si="56"/>
        <v xml:space="preserve"> </v>
      </c>
      <c r="S49" s="54" t="str">
        <f t="shared" si="57"/>
        <v xml:space="preserve"> </v>
      </c>
      <c r="T49" s="53" t="str">
        <f t="shared" si="58"/>
        <v/>
      </c>
      <c r="U49" s="52"/>
      <c r="V49" s="85" t="str">
        <f t="shared" si="59"/>
        <v xml:space="preserve"> </v>
      </c>
      <c r="W49" s="54" t="str">
        <f t="shared" si="60"/>
        <v xml:space="preserve"> </v>
      </c>
      <c r="X49" s="54" t="str">
        <f t="shared" si="61"/>
        <v xml:space="preserve"> </v>
      </c>
      <c r="Y49" s="53" t="str">
        <f t="shared" si="62"/>
        <v/>
      </c>
      <c r="Z49" s="2"/>
    </row>
    <row r="50" spans="1:26" x14ac:dyDescent="0.25">
      <c r="A50" s="2">
        <f>'Rev Req''t_yrs 1-3'!A49</f>
        <v>0</v>
      </c>
      <c r="B50" s="2">
        <f>'Rev Req''t_yrs 1-3'!B49</f>
        <v>0</v>
      </c>
      <c r="C50" s="82">
        <f>'Rev Req''t_yrs 1-3'!C49</f>
        <v>0</v>
      </c>
      <c r="D50" s="56" t="str">
        <f>TEXT('Rev Req''t_yrs 1-3'!J49, "yyyy")</f>
        <v>1900</v>
      </c>
      <c r="E50" s="52"/>
      <c r="F50" s="85" t="str">
        <f t="shared" si="47"/>
        <v xml:space="preserve"> </v>
      </c>
      <c r="G50" s="54" t="str">
        <f t="shared" si="48"/>
        <v xml:space="preserve"> </v>
      </c>
      <c r="H50" s="54" t="str">
        <f t="shared" si="49"/>
        <v xml:space="preserve"> </v>
      </c>
      <c r="I50" s="53" t="str">
        <f t="shared" si="50"/>
        <v/>
      </c>
      <c r="J50" s="52"/>
      <c r="K50" s="85" t="str">
        <f t="shared" si="51"/>
        <v xml:space="preserve"> </v>
      </c>
      <c r="L50" s="54" t="str">
        <f t="shared" si="52"/>
        <v xml:space="preserve"> </v>
      </c>
      <c r="M50" s="54" t="str">
        <f t="shared" si="53"/>
        <v xml:space="preserve"> </v>
      </c>
      <c r="N50" s="53" t="str">
        <f t="shared" si="54"/>
        <v/>
      </c>
      <c r="O50" s="49"/>
      <c r="P50" s="52"/>
      <c r="Q50" s="85" t="str">
        <f t="shared" si="55"/>
        <v xml:space="preserve"> </v>
      </c>
      <c r="R50" s="54" t="str">
        <f t="shared" si="56"/>
        <v xml:space="preserve"> </v>
      </c>
      <c r="S50" s="54" t="str">
        <f t="shared" si="57"/>
        <v xml:space="preserve"> </v>
      </c>
      <c r="T50" s="53" t="str">
        <f t="shared" si="58"/>
        <v/>
      </c>
      <c r="U50" s="52"/>
      <c r="V50" s="85" t="str">
        <f t="shared" si="59"/>
        <v xml:space="preserve"> </v>
      </c>
      <c r="W50" s="54" t="str">
        <f t="shared" si="60"/>
        <v xml:space="preserve"> </v>
      </c>
      <c r="X50" s="54" t="str">
        <f t="shared" si="61"/>
        <v xml:space="preserve"> </v>
      </c>
      <c r="Y50" s="53" t="str">
        <f t="shared" si="62"/>
        <v/>
      </c>
      <c r="Z50" s="2"/>
    </row>
    <row r="51" spans="1:26" x14ac:dyDescent="0.25">
      <c r="A51" s="2">
        <f>'Rev Req''t_yrs 1-3'!A50</f>
        <v>0</v>
      </c>
      <c r="B51" s="2">
        <f>'Rev Req''t_yrs 1-3'!B50</f>
        <v>0</v>
      </c>
      <c r="C51" s="82">
        <f>'Rev Req''t_yrs 1-3'!C50</f>
        <v>0</v>
      </c>
      <c r="D51" s="56" t="str">
        <f>TEXT('Rev Req''t_yrs 1-3'!J50, "yyyy")</f>
        <v>1900</v>
      </c>
      <c r="E51" s="52"/>
      <c r="F51" s="85" t="str">
        <f t="shared" si="47"/>
        <v xml:space="preserve"> </v>
      </c>
      <c r="G51" s="54" t="str">
        <f t="shared" si="48"/>
        <v xml:space="preserve"> </v>
      </c>
      <c r="H51" s="54" t="str">
        <f t="shared" si="49"/>
        <v xml:space="preserve"> </v>
      </c>
      <c r="I51" s="53" t="str">
        <f t="shared" si="50"/>
        <v/>
      </c>
      <c r="J51" s="52"/>
      <c r="K51" s="85" t="str">
        <f t="shared" si="51"/>
        <v xml:space="preserve"> </v>
      </c>
      <c r="L51" s="54" t="str">
        <f t="shared" si="52"/>
        <v xml:space="preserve"> </v>
      </c>
      <c r="M51" s="54" t="str">
        <f t="shared" si="53"/>
        <v xml:space="preserve"> </v>
      </c>
      <c r="N51" s="53" t="str">
        <f t="shared" si="54"/>
        <v/>
      </c>
      <c r="O51" s="49"/>
      <c r="P51" s="52"/>
      <c r="Q51" s="85" t="str">
        <f t="shared" si="55"/>
        <v xml:space="preserve"> </v>
      </c>
      <c r="R51" s="54" t="str">
        <f t="shared" si="56"/>
        <v xml:space="preserve"> </v>
      </c>
      <c r="S51" s="54" t="str">
        <f t="shared" si="57"/>
        <v xml:space="preserve"> </v>
      </c>
      <c r="T51" s="53" t="str">
        <f t="shared" si="58"/>
        <v/>
      </c>
      <c r="U51" s="52"/>
      <c r="V51" s="85" t="str">
        <f t="shared" si="59"/>
        <v xml:space="preserve"> </v>
      </c>
      <c r="W51" s="54" t="str">
        <f t="shared" si="60"/>
        <v xml:space="preserve"> </v>
      </c>
      <c r="X51" s="54" t="str">
        <f t="shared" si="61"/>
        <v xml:space="preserve"> </v>
      </c>
      <c r="Y51" s="53" t="str">
        <f t="shared" si="62"/>
        <v/>
      </c>
      <c r="Z51" s="2"/>
    </row>
    <row r="52" spans="1:26" x14ac:dyDescent="0.25">
      <c r="A52" s="105" t="s">
        <v>49</v>
      </c>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4" spans="1:26" x14ac:dyDescent="0.25">
      <c r="E54" s="5">
        <v>2.83</v>
      </c>
      <c r="F54" s="94">
        <f>E18-E54</f>
        <v>0</v>
      </c>
      <c r="P54" s="5">
        <v>2.83</v>
      </c>
      <c r="Q54" s="94">
        <f>P18-P54</f>
        <v>0</v>
      </c>
    </row>
    <row r="55" spans="1:26" x14ac:dyDescent="0.25">
      <c r="E55" s="5">
        <v>1.22</v>
      </c>
      <c r="F55" s="94">
        <f t="shared" ref="F55:F67" si="63">E19-E55</f>
        <v>0</v>
      </c>
      <c r="P55" s="5">
        <v>1.22</v>
      </c>
      <c r="Q55" s="94">
        <f t="shared" ref="Q55:Q67" si="64">P19-P55</f>
        <v>0</v>
      </c>
    </row>
    <row r="56" spans="1:26" x14ac:dyDescent="0.25">
      <c r="E56" s="5">
        <v>4.2569999999999997</v>
      </c>
      <c r="F56" s="94">
        <f t="shared" si="63"/>
        <v>0</v>
      </c>
      <c r="P56" s="5">
        <v>2.8380000000000001</v>
      </c>
      <c r="Q56" s="94">
        <f t="shared" si="64"/>
        <v>0</v>
      </c>
    </row>
    <row r="57" spans="1:26" x14ac:dyDescent="0.25">
      <c r="E57" s="5">
        <v>4.1810000000000116</v>
      </c>
      <c r="F57" s="94">
        <f t="shared" si="63"/>
        <v>0</v>
      </c>
      <c r="P57" s="5">
        <v>3.1940000000000097</v>
      </c>
      <c r="Q57" s="94">
        <f t="shared" si="64"/>
        <v>0</v>
      </c>
    </row>
    <row r="58" spans="1:26" x14ac:dyDescent="0.25">
      <c r="E58" s="5">
        <v>0.95499999999999829</v>
      </c>
      <c r="F58" s="94">
        <f t="shared" si="63"/>
        <v>0</v>
      </c>
      <c r="P58" s="5">
        <v>0.48999999999998778</v>
      </c>
      <c r="Q58" s="94">
        <f t="shared" si="64"/>
        <v>0</v>
      </c>
    </row>
    <row r="59" spans="1:26" x14ac:dyDescent="0.25">
      <c r="E59" s="5">
        <v>1.8610000000000042</v>
      </c>
      <c r="F59" s="94">
        <f t="shared" si="63"/>
        <v>0</v>
      </c>
      <c r="P59" s="5">
        <v>1.4140000000000086</v>
      </c>
      <c r="Q59" s="94">
        <f t="shared" si="64"/>
        <v>0</v>
      </c>
    </row>
    <row r="60" spans="1:26" x14ac:dyDescent="0.25">
      <c r="E60" s="5">
        <v>-6.3E-3</v>
      </c>
      <c r="F60" s="94">
        <f t="shared" si="63"/>
        <v>0</v>
      </c>
      <c r="P60" s="5">
        <v>-4.1999999999999997E-3</v>
      </c>
      <c r="Q60" s="94">
        <f t="shared" si="64"/>
        <v>0</v>
      </c>
    </row>
    <row r="61" spans="1:26" x14ac:dyDescent="0.25">
      <c r="E61" s="5">
        <v>-1.35E-2</v>
      </c>
      <c r="F61" s="94">
        <f t="shared" si="63"/>
        <v>4.5000000000000075E-4</v>
      </c>
      <c r="P61" s="5">
        <v>-9.0000000000000011E-3</v>
      </c>
      <c r="Q61" s="94">
        <f t="shared" si="64"/>
        <v>3.0000000000000165E-4</v>
      </c>
    </row>
    <row r="62" spans="1:26" x14ac:dyDescent="0.25">
      <c r="E62" s="5">
        <v>4.8870000000000005</v>
      </c>
      <c r="F62" s="94">
        <f t="shared" si="63"/>
        <v>-3.6180000000000003</v>
      </c>
      <c r="P62" s="5">
        <v>3.258</v>
      </c>
      <c r="Q62" s="94">
        <f t="shared" si="64"/>
        <v>-2.4119999999999999</v>
      </c>
    </row>
    <row r="63" spans="1:26" x14ac:dyDescent="0.25">
      <c r="E63" s="5">
        <v>-0.13500000000000001</v>
      </c>
      <c r="F63" s="94">
        <f t="shared" si="63"/>
        <v>8.8999999999993529E-2</v>
      </c>
      <c r="P63" s="5">
        <v>-0.09</v>
      </c>
      <c r="Q63" s="94">
        <f t="shared" si="64"/>
        <v>5.6000000000001077E-2</v>
      </c>
    </row>
    <row r="64" spans="1:26" x14ac:dyDescent="0.25">
      <c r="E64" s="5">
        <v>7.4969999999999999</v>
      </c>
      <c r="F64" s="94">
        <f t="shared" si="63"/>
        <v>-6.6359999999999957</v>
      </c>
      <c r="P64" s="5">
        <v>5.6579999999999941</v>
      </c>
      <c r="Q64" s="94">
        <f t="shared" si="64"/>
        <v>-5.0039999999999978</v>
      </c>
    </row>
    <row r="65" spans="5:17" x14ac:dyDescent="0.25">
      <c r="E65" s="5">
        <v>-4.8870000000000005</v>
      </c>
      <c r="F65" s="94">
        <f t="shared" si="63"/>
        <v>4.7520000000000007</v>
      </c>
      <c r="P65" s="5">
        <v>-3.258</v>
      </c>
      <c r="Q65" s="94">
        <f t="shared" si="64"/>
        <v>3.1680000000000001</v>
      </c>
    </row>
    <row r="66" spans="5:17" x14ac:dyDescent="0.25">
      <c r="E66" s="5">
        <v>3.5279999999999916</v>
      </c>
      <c r="F66" s="94">
        <f t="shared" si="63"/>
        <v>1.320999999999998</v>
      </c>
      <c r="P66" s="5">
        <v>2.6820000000000164</v>
      </c>
      <c r="Q66" s="94">
        <f t="shared" si="64"/>
        <v>0.96399999999998442</v>
      </c>
    </row>
    <row r="67" spans="5:17" x14ac:dyDescent="0.25">
      <c r="E67" s="5">
        <v>-4.2569999999999997</v>
      </c>
      <c r="F67" s="94">
        <f t="shared" si="63"/>
        <v>2.9879999999999995</v>
      </c>
      <c r="P67" s="5">
        <v>-2.8380000000000001</v>
      </c>
      <c r="Q67" s="94">
        <f t="shared" si="64"/>
        <v>1.992</v>
      </c>
    </row>
  </sheetData>
  <mergeCells count="1">
    <mergeCell ref="A52:Z5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http://schemas.openxmlformats.org/package/2006/metadata/core-properties"/>
    <ds:schemaRef ds:uri="77930827-8ba8-4189-8bcb-95c4e8722c4c"/>
    <ds:schemaRef ds:uri="http://schemas.microsoft.com/office/2006/documentManagement/types"/>
    <ds:schemaRef ds:uri="07a158df-bbc1-4e28-9c3e-33c9fe09da0e"/>
    <ds:schemaRef ds:uri="http://purl.org/dc/terms/"/>
    <ds:schemaRef ds:uri="http://www.w3.org/XML/1998/namespac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Definitions</vt:lpstr>
      <vt:lpstr>Summary</vt:lpstr>
      <vt:lpstr>Rev Req't_yrs 1-3</vt:lpstr>
      <vt:lpstr>Bill_Impact</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2024-07-25T23:23:13Z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